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67" sheetId="1" r:id="rId1"/>
    <sheet name="Кузнецкая 67(2019)" sheetId="2" r:id="rId2"/>
    <sheet name="Кузнецкая 67(2020)" sheetId="3" r:id="rId3"/>
    <sheet name="Кузнецкая 67(2021)" sheetId="4" r:id="rId4"/>
    <sheet name="Кузнецкая 67(2022)" sheetId="5" r:id="rId5"/>
    <sheet name="Кузнецкая 6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67'!#REF!,'Кузнецкая 67'!#REF!</definedName>
    <definedName name="Z_6E36EA37_049E_4FAE_B719_2847CD16F858_.wvu.Rows" localSheetId="0" hidden="1">'Кузнецкая 67'!$42:$45</definedName>
    <definedName name="Z_73C0D023_21BD_4441_8EFA_957546C15799_.wvu.Cols" localSheetId="0" hidden="1">'Кузнецкая 67'!#REF!,'Кузнецкая 67'!#REF!</definedName>
    <definedName name="Z_73C0D023_21BD_4441_8EFA_957546C15799_.wvu.Rows" localSheetId="0" hidden="1">'Кузнецкая 67'!$42:$45</definedName>
    <definedName name="_xlnm.Print_Area" localSheetId="0">'Кузнецкая 67'!$A$1:$K$60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F39" i="1"/>
  <c r="F9" i="1"/>
  <c r="G9" i="1"/>
  <c r="E9" i="1"/>
  <c r="F15" i="1"/>
  <c r="G15" i="1"/>
  <c r="E15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<sst xmlns="http://schemas.openxmlformats.org/spreadsheetml/2006/main" count="375" uniqueCount="99">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</sst>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/>
    <xf numFmtId="4" fontId="8" fillId="0" borderId="4" xfId="0" applyNumberFormat="1" applyFont="1" applyFill="1" applyBorder="1"/>
    <xf numFmtId="4" fontId="10" fillId="0" borderId="4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4">
          <cell r="W274">
            <v>44814.720331039345</v>
          </cell>
          <cell r="X274">
            <v>8748.6458707297134</v>
          </cell>
          <cell r="Y274">
            <v>87025.276800000007</v>
          </cell>
          <cell r="AA274">
            <v>4326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10815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Y274">
            <v>155736.93448738594</v>
          </cell>
          <cell r="BB274">
            <v>0</v>
          </cell>
          <cell r="BC274">
            <v>0</v>
          </cell>
          <cell r="CN274">
            <v>40393.998269927317</v>
          </cell>
          <cell r="CO274">
            <v>8279.0076314954822</v>
          </cell>
          <cell r="CP274">
            <v>1644.8791000000001</v>
          </cell>
          <cell r="DB274">
            <v>0</v>
          </cell>
          <cell r="DG274">
            <v>34501.206878658733</v>
          </cell>
          <cell r="DU274">
            <v>96413.772603308389</v>
          </cell>
          <cell r="DV274">
            <v>20453.882023781774</v>
          </cell>
          <cell r="DW274">
            <v>21853.159800000001</v>
          </cell>
          <cell r="EK274">
            <v>0</v>
          </cell>
          <cell r="EQ274">
            <v>83893.682061000567</v>
          </cell>
          <cell r="FB274">
            <v>232143.58452479399</v>
          </cell>
          <cell r="FC274">
            <v>47422.59713307365</v>
          </cell>
          <cell r="FD274">
            <v>1548.309</v>
          </cell>
          <cell r="FL274">
            <v>1122</v>
          </cell>
          <cell r="FS274">
            <v>153406.44772586407</v>
          </cell>
          <cell r="FX274">
            <v>129155.01761255455</v>
          </cell>
          <cell r="FY274">
            <v>26330.747813546041</v>
          </cell>
          <cell r="FZ274">
            <v>0</v>
          </cell>
          <cell r="GG274">
            <v>646.221</v>
          </cell>
          <cell r="GL274">
            <v>84454.236688157049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4">
          <cell r="W274">
            <v>81249.762615842745</v>
          </cell>
          <cell r="X274">
            <v>24983.693382711848</v>
          </cell>
          <cell r="Y274">
            <v>58280.119200000008</v>
          </cell>
          <cell r="AK274">
            <v>0</v>
          </cell>
          <cell r="AV274">
            <v>40125.71</v>
          </cell>
          <cell r="AY274">
            <v>377009.82354023965</v>
          </cell>
          <cell r="BB274">
            <v>0</v>
          </cell>
          <cell r="BM274">
            <v>0</v>
          </cell>
          <cell r="BN274">
            <v>0</v>
          </cell>
          <cell r="CN274">
            <v>46380.675959636479</v>
          </cell>
          <cell r="CO274">
            <v>14378.009547487307</v>
          </cell>
          <cell r="CP274">
            <v>1046.5212000000001</v>
          </cell>
          <cell r="DB274">
            <v>0</v>
          </cell>
          <cell r="DG274">
            <v>67046.974216833667</v>
          </cell>
          <cell r="DU274">
            <v>71312.763799982524</v>
          </cell>
          <cell r="DV274">
            <v>21926.915244111686</v>
          </cell>
          <cell r="DW274">
            <v>25645.238700000002</v>
          </cell>
          <cell r="EL274">
            <v>0</v>
          </cell>
          <cell r="EQ274">
            <v>64184.846318000862</v>
          </cell>
          <cell r="FB274">
            <v>232724.34827832144</v>
          </cell>
          <cell r="FC274">
            <v>70827.355229440276</v>
          </cell>
          <cell r="FD274">
            <v>1208.8733999999999</v>
          </cell>
          <cell r="FL274">
            <v>0</v>
          </cell>
          <cell r="FS274">
            <v>122658.40077639162</v>
          </cell>
          <cell r="FX274">
            <v>130233.86021845964</v>
          </cell>
          <cell r="FY274">
            <v>39577.68691998953</v>
          </cell>
          <cell r="FZ274">
            <v>0</v>
          </cell>
          <cell r="GG274">
            <v>334.1520000000001</v>
          </cell>
          <cell r="GL274">
            <v>72446.343436831448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4">
          <cell r="W274">
            <v>112824.41630891204</v>
          </cell>
          <cell r="X274">
            <v>24586.258977470654</v>
          </cell>
          <cell r="Y274">
            <v>35327.022400000002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284.32120000000003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Y274">
            <v>485333.90988831071</v>
          </cell>
          <cell r="BB274">
            <v>0</v>
          </cell>
          <cell r="BC274">
            <v>0</v>
          </cell>
          <cell r="BM274">
            <v>0</v>
          </cell>
          <cell r="CN274">
            <v>42988.787857533949</v>
          </cell>
          <cell r="CO274">
            <v>13326.524235835524</v>
          </cell>
          <cell r="CP274">
            <v>2316.4391000000001</v>
          </cell>
          <cell r="DB274">
            <v>0</v>
          </cell>
          <cell r="DF274">
            <v>39153.619197527216</v>
          </cell>
          <cell r="DU274">
            <v>77876.228719865496</v>
          </cell>
          <cell r="DV274">
            <v>15915.734764623159</v>
          </cell>
          <cell r="DW274">
            <v>7411.777</v>
          </cell>
          <cell r="EK274">
            <v>0</v>
          </cell>
          <cell r="EP274">
            <v>67487.524358110139</v>
          </cell>
          <cell r="FB274">
            <v>229075.95006341574</v>
          </cell>
          <cell r="FC274">
            <v>61349.595920145322</v>
          </cell>
          <cell r="FD274">
            <v>1267.7172</v>
          </cell>
          <cell r="FE274">
            <v>0</v>
          </cell>
          <cell r="FL274">
            <v>0</v>
          </cell>
          <cell r="FS274">
            <v>122552.79594383616</v>
          </cell>
          <cell r="FX274">
            <v>133623.93814283563</v>
          </cell>
          <cell r="FY274">
            <v>36214.677743031622</v>
          </cell>
          <cell r="FZ274">
            <v>364.14</v>
          </cell>
          <cell r="GG274">
            <v>4528.9836000000005</v>
          </cell>
          <cell r="GL274">
            <v>75528.416473746649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4">
          <cell r="W274">
            <v>155483.42673477199</v>
          </cell>
          <cell r="X274">
            <v>36814.409740044786</v>
          </cell>
          <cell r="Y274">
            <v>101008.24780000003</v>
          </cell>
          <cell r="AV274">
            <v>0</v>
          </cell>
          <cell r="AY274">
            <v>584609.43524829415</v>
          </cell>
          <cell r="BM274">
            <v>10815</v>
          </cell>
          <cell r="BN274">
            <v>0</v>
          </cell>
          <cell r="BO274">
            <v>0</v>
          </cell>
          <cell r="BP274">
            <v>0</v>
          </cell>
          <cell r="CN274">
            <v>46483.89085680461</v>
          </cell>
          <cell r="CO274">
            <v>12955.39559386311</v>
          </cell>
          <cell r="CP274">
            <v>1355.7168999999999</v>
          </cell>
          <cell r="DB274">
            <v>0</v>
          </cell>
          <cell r="DG274">
            <v>41953.899098978422</v>
          </cell>
          <cell r="DL274">
            <v>891.36464999999987</v>
          </cell>
          <cell r="DP274">
            <v>1654.5189499999997</v>
          </cell>
          <cell r="DT274">
            <v>4278.7091</v>
          </cell>
          <cell r="DU274">
            <v>88552.675584650657</v>
          </cell>
          <cell r="DV274">
            <v>18818.469198947441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P274">
            <v>40634.209069176562</v>
          </cell>
          <cell r="EU274">
            <v>267918.43</v>
          </cell>
          <cell r="EW274">
            <v>2794.4805000000001</v>
          </cell>
          <cell r="EY274">
            <v>306154.03000000003</v>
          </cell>
          <cell r="FA274">
            <v>248.43645000000001</v>
          </cell>
          <cell r="FL274">
            <v>297.66660000000002</v>
          </cell>
          <cell r="FS274">
            <v>0</v>
          </cell>
          <cell r="FV274">
            <v>317701.28000000003</v>
          </cell>
          <cell r="FZ274">
            <v>276.17474999999996</v>
          </cell>
          <cell r="GG274">
            <v>1071.42</v>
          </cell>
          <cell r="GL27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4">
          <cell r="W274">
            <v>10727.473650066808</v>
          </cell>
          <cell r="X274">
            <v>2514.0967252414307</v>
          </cell>
          <cell r="Y274">
            <v>2693.4911999999999</v>
          </cell>
          <cell r="AV274">
            <v>1.864030638893212E-8</v>
          </cell>
          <cell r="AW274">
            <v>0</v>
          </cell>
          <cell r="AY274">
            <v>11982.9102293127</v>
          </cell>
          <cell r="CQ274">
            <v>79863.56935236654</v>
          </cell>
          <cell r="CR274">
            <v>19377.794275412267</v>
          </cell>
          <cell r="CS274">
            <v>42516.038056063531</v>
          </cell>
          <cell r="DE274">
            <v>0</v>
          </cell>
          <cell r="DI274">
            <v>62791.324169389765</v>
          </cell>
          <cell r="DX274">
            <v>110424.96313204884</v>
          </cell>
          <cell r="DY274">
            <v>24869.104895353834</v>
          </cell>
          <cell r="DZ274">
            <v>33785.61765</v>
          </cell>
          <cell r="EA274">
            <v>0</v>
          </cell>
          <cell r="ET274">
            <v>401.99999999999994</v>
          </cell>
          <cell r="EU274">
            <v>26853.735575474744</v>
          </cell>
          <cell r="EX274">
            <v>0</v>
          </cell>
          <cell r="EY274">
            <v>0</v>
          </cell>
          <cell r="EZ274">
            <v>0</v>
          </cell>
          <cell r="FB274">
            <v>0</v>
          </cell>
          <cell r="FQ274">
            <v>0</v>
          </cell>
          <cell r="FR274">
            <v>0</v>
          </cell>
          <cell r="GH274">
            <v>891773.74</v>
          </cell>
          <cell r="GK274">
            <v>1014.9595499999998</v>
          </cell>
          <cell r="GL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4">
          <cell r="CQ274">
            <v>21432.031763602634</v>
          </cell>
          <cell r="CR274">
            <v>5265.6680044232417</v>
          </cell>
          <cell r="CS274">
            <v>7275.6502964881547</v>
          </cell>
          <cell r="DI274">
            <v>15949.110190512221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4">
          <cell r="W274">
            <v>12219.97439297368</v>
          </cell>
          <cell r="X274">
            <v>2962.697953198126</v>
          </cell>
          <cell r="Y274">
            <v>1274.8927999999999</v>
          </cell>
          <cell r="AV274">
            <v>2.1308026565664735E-8</v>
          </cell>
          <cell r="AW274">
            <v>0</v>
          </cell>
          <cell r="AX274">
            <v>11541.399640036352</v>
          </cell>
          <cell r="CT274">
            <v>182059.29000000004</v>
          </cell>
          <cell r="ED274">
            <v>255096.65999999997</v>
          </cell>
          <cell r="EE274">
            <v>16236.38999851363</v>
          </cell>
          <cell r="EF274">
            <v>3879.010474730499</v>
          </cell>
          <cell r="EG274">
            <v>14126.310149999998</v>
          </cell>
          <cell r="FA274">
            <v>0</v>
          </cell>
          <cell r="FB274">
            <v>3857.4234246319566</v>
          </cell>
          <cell r="FE274">
            <v>0</v>
          </cell>
          <cell r="FF274">
            <v>0</v>
          </cell>
          <cell r="FH274">
            <v>622201.52999999991</v>
          </cell>
          <cell r="FX274">
            <v>435644.38499999995</v>
          </cell>
          <cell r="FY274">
            <v>0</v>
          </cell>
          <cell r="GO274">
            <v>1003612.8700000001</v>
          </cell>
          <cell r="GP274">
            <v>-19467</v>
          </cell>
          <cell r="GR274">
            <v>4686.154199999999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7.42578125" style="1" customWidth="1"/>
    <col min="9" max="12" width="9.140625" style="1"/>
    <col min="13" max="13" width="9.140625" style="1" customWidth="1"/>
    <col min="14" max="16384" width="9.140625" style="1"/>
  </cols>
  <sheetData>
    <row r="1" spans="1:7" ht="18" customHeight="1" x14ac:dyDescent="0.2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4242744.8599999994</v>
      </c>
      <c r="F9" s="17">
        <f t="shared" ref="F9:G9" si="0">SUM(F10:F14)</f>
        <v>4031576.59</v>
      </c>
      <c r="G9" s="17">
        <f t="shared" si="0"/>
        <v>1042067.1699999999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1470019.97</v>
      </c>
      <c r="F10" s="18">
        <v>1374311.54</v>
      </c>
      <c r="G10" s="19">
        <v>468407.11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1077312.4099999999</v>
      </c>
      <c r="F11" s="18">
        <v>1033624.41</v>
      </c>
      <c r="G11" s="19">
        <v>217099.23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279719.05</v>
      </c>
      <c r="F12" s="18">
        <v>265023.94</v>
      </c>
      <c r="G12" s="19">
        <v>61143.46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269702.84999999998</v>
      </c>
      <c r="F13" s="18">
        <v>256765.53</v>
      </c>
      <c r="G13" s="19">
        <v>56411.3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1145990.58</v>
      </c>
      <c r="F14" s="18">
        <v>1101851.17</v>
      </c>
      <c r="G14" s="19">
        <v>239006.07</v>
      </c>
    </row>
    <row r="15" spans="1:7" ht="15.75" x14ac:dyDescent="0.25">
      <c r="A15" s="76" t="s">
        <v>41</v>
      </c>
      <c r="B15" s="77"/>
      <c r="C15" s="77"/>
      <c r="D15" s="78"/>
      <c r="E15" s="36">
        <f>SUM(E16:E19)</f>
        <v>2983845.08</v>
      </c>
      <c r="F15" s="36">
        <f t="shared" ref="F15:G15" si="1">SUM(F16:F19)</f>
        <v>2921888.6399999997</v>
      </c>
      <c r="G15" s="36">
        <f t="shared" si="1"/>
        <v>457123.12</v>
      </c>
    </row>
    <row r="16" spans="1:7" ht="33.6" customHeight="1" x14ac:dyDescent="0.25">
      <c r="A16" s="79" t="s">
        <v>43</v>
      </c>
      <c r="B16" s="80"/>
      <c r="C16" s="80"/>
      <c r="D16" s="81"/>
      <c r="E16" s="18">
        <v>2822937.86</v>
      </c>
      <c r="F16" s="18">
        <v>2766753.76</v>
      </c>
      <c r="G16" s="19">
        <v>436903.98</v>
      </c>
    </row>
    <row r="17" spans="1:13" ht="15.75" x14ac:dyDescent="0.25">
      <c r="A17" s="66" t="s">
        <v>44</v>
      </c>
      <c r="B17" s="66"/>
      <c r="C17" s="66"/>
      <c r="D17" s="66"/>
      <c r="E17" s="18">
        <v>6526.98</v>
      </c>
      <c r="F17" s="18">
        <v>6212.5</v>
      </c>
      <c r="G17" s="19">
        <v>857.45</v>
      </c>
    </row>
    <row r="18" spans="1:13" ht="15.75" x14ac:dyDescent="0.25">
      <c r="A18" s="66" t="s">
        <v>45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46</v>
      </c>
      <c r="B19" s="66"/>
      <c r="C19" s="66"/>
      <c r="D19" s="66"/>
      <c r="E19" s="18">
        <v>154380.24</v>
      </c>
      <c r="F19" s="18">
        <v>148922.38</v>
      </c>
      <c r="G19" s="19">
        <v>19361.689999999999</v>
      </c>
    </row>
    <row r="20" spans="1:13" ht="15.75" x14ac:dyDescent="0.25">
      <c r="A20" s="88" t="s">
        <v>14</v>
      </c>
      <c r="B20" s="88"/>
      <c r="C20" s="88"/>
      <c r="D20" s="88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89" t="s">
        <v>52</v>
      </c>
      <c r="B24" s="89"/>
      <c r="C24" s="89"/>
      <c r="D24" s="89"/>
      <c r="E24" s="89"/>
      <c r="F24" s="18">
        <v>4082225.6957828468</v>
      </c>
      <c r="G24" s="20"/>
    </row>
    <row r="25" spans="1:13" ht="15.75" customHeight="1" x14ac:dyDescent="0.2">
      <c r="A25" s="90" t="s">
        <v>30</v>
      </c>
      <c r="B25" s="91"/>
      <c r="C25" s="91"/>
      <c r="D25" s="91"/>
      <c r="E25" s="92"/>
      <c r="F25" s="99">
        <f>SUM(F27:F31)</f>
        <v>300651.577489155</v>
      </c>
    </row>
    <row r="26" spans="1:13" ht="28.5" customHeight="1" x14ac:dyDescent="0.2">
      <c r="A26" s="93"/>
      <c r="B26" s="94"/>
      <c r="C26" s="94"/>
      <c r="D26" s="94"/>
      <c r="E26" s="95"/>
      <c r="F26" s="100"/>
    </row>
    <row r="27" spans="1:13" ht="15.75" hidden="1" x14ac:dyDescent="0.25">
      <c r="A27" s="96" t="s">
        <v>16</v>
      </c>
      <c r="B27" s="97"/>
      <c r="C27" s="97"/>
      <c r="D27" s="97"/>
      <c r="E27" s="98"/>
      <c r="F27" s="26">
        <f>'[1]УК ВР декабрь нар'!W274</f>
        <v>44814.720331039345</v>
      </c>
      <c r="M27" s="33"/>
    </row>
    <row r="28" spans="1:13" ht="15.75" hidden="1" x14ac:dyDescent="0.25">
      <c r="A28" s="96" t="s">
        <v>31</v>
      </c>
      <c r="B28" s="97"/>
      <c r="C28" s="97"/>
      <c r="D28" s="97"/>
      <c r="E28" s="98"/>
      <c r="F28" s="26">
        <f>'[1]УК ВР декабрь нар'!X274</f>
        <v>8748.6458707297134</v>
      </c>
    </row>
    <row r="29" spans="1:13" ht="15.75" hidden="1" x14ac:dyDescent="0.25">
      <c r="A29" s="96" t="s">
        <v>18</v>
      </c>
      <c r="B29" s="97"/>
      <c r="C29" s="97"/>
      <c r="D29" s="97"/>
      <c r="E29" s="98"/>
      <c r="F29" s="26">
        <f>'[1]УК ВР декабрь нар'!Y274</f>
        <v>87025.276800000007</v>
      </c>
    </row>
    <row r="30" spans="1:13" ht="15.75" hidden="1" x14ac:dyDescent="0.25">
      <c r="A30" s="96" t="s">
        <v>19</v>
      </c>
      <c r="B30" s="97"/>
      <c r="C30" s="97"/>
      <c r="D30" s="97"/>
      <c r="E30" s="98"/>
      <c r="F30" s="26">
        <f>'[1]УК ВР декабрь нар'!AA274+'[1]УК ВР декабрь нар'!AB274+'[1]УК ВР декабрь нар'!AC274+'[1]УК ВР декабрь нар'!AD274+'[1]УК ВР декабрь нар'!AE274+'[1]УК ВР декабрь нар'!AF274+'[1]УК ВР декабрь нар'!AG274+'[1]УК ВР декабрь нар'!AH274+'[1]УК ВР декабрь нар'!AJ274+'[1]УК ВР декабрь нар'!AL274+'[1]УК ВР декабрь нар'!AN274+'[1]УК ВР декабрь нар'!AO274+'[1]УК ВР декабрь нар'!AP274+'[1]УК ВР декабрь нар'!AQ274+'[1]УК ВР декабрь нар'!AR274+'[1]УК ВР декабрь нар'!AT274</f>
        <v>4326</v>
      </c>
    </row>
    <row r="31" spans="1:13" ht="36.75" hidden="1" customHeight="1" x14ac:dyDescent="0.25">
      <c r="A31" s="102" t="s">
        <v>32</v>
      </c>
      <c r="B31" s="103"/>
      <c r="C31" s="103"/>
      <c r="D31" s="103"/>
      <c r="E31" s="104"/>
      <c r="F31" s="26">
        <f>'[1]УК ВР декабрь нар'!AY274</f>
        <v>155736.93448738594</v>
      </c>
    </row>
    <row r="32" spans="1:13" ht="15.75" customHeight="1" x14ac:dyDescent="0.2">
      <c r="A32" s="90" t="s">
        <v>33</v>
      </c>
      <c r="B32" s="91"/>
      <c r="C32" s="91"/>
      <c r="D32" s="91"/>
      <c r="E32" s="92"/>
      <c r="F32" s="99">
        <f>SUM(F34:F38)+400302.67</f>
        <v>718551.25836817222</v>
      </c>
    </row>
    <row r="33" spans="1:13" ht="33" customHeight="1" x14ac:dyDescent="0.2">
      <c r="A33" s="93"/>
      <c r="B33" s="94"/>
      <c r="C33" s="94"/>
      <c r="D33" s="94"/>
      <c r="E33" s="95"/>
      <c r="F33" s="100"/>
    </row>
    <row r="34" spans="1:13" ht="15.75" hidden="1" x14ac:dyDescent="0.25">
      <c r="A34" s="101" t="s">
        <v>16</v>
      </c>
      <c r="B34" s="101"/>
      <c r="C34" s="101"/>
      <c r="D34" s="101"/>
      <c r="E34" s="101"/>
      <c r="F34" s="26">
        <f>'[1]УК ВР декабрь нар'!CN274+'[1]УК ВР декабрь нар'!DU274</f>
        <v>136807.77087323571</v>
      </c>
      <c r="M34" s="33"/>
    </row>
    <row r="35" spans="1:13" ht="15.75" hidden="1" x14ac:dyDescent="0.25">
      <c r="A35" s="101" t="s">
        <v>31</v>
      </c>
      <c r="B35" s="101"/>
      <c r="C35" s="101"/>
      <c r="D35" s="101"/>
      <c r="E35" s="101"/>
      <c r="F35" s="26">
        <f>'[1]УК ВР декабрь нар'!CO274+'[1]УК ВР декабрь нар'!DV274</f>
        <v>28732.889655277257</v>
      </c>
    </row>
    <row r="36" spans="1:13" ht="15.75" hidden="1" x14ac:dyDescent="0.25">
      <c r="A36" s="101" t="s">
        <v>18</v>
      </c>
      <c r="B36" s="101"/>
      <c r="C36" s="101"/>
      <c r="D36" s="101"/>
      <c r="E36" s="101"/>
      <c r="F36" s="26">
        <f>'[1]УК ВР декабрь нар'!CP274+'[1]УК ВР декабрь нар'!DW274</f>
        <v>23498.0389</v>
      </c>
    </row>
    <row r="37" spans="1:13" ht="15.75" hidden="1" x14ac:dyDescent="0.25">
      <c r="A37" s="101" t="s">
        <v>19</v>
      </c>
      <c r="B37" s="101"/>
      <c r="C37" s="101"/>
      <c r="D37" s="101"/>
      <c r="E37" s="101"/>
      <c r="F37" s="26">
        <f>'[1]УК ВР декабрь нар'!AI274+'[1]УК ВР декабрь нар'!AJ274+'[1]УК ВР декабрь нар'!AS274+'[1]УК ВР декабрь нар'!BC274+'[1]УК ВР декабрь нар'!DB274+'[1]УК ВР декабрь нар'!EK274+'[1]УК ВР декабрь нар'!AM274</f>
        <v>10815</v>
      </c>
    </row>
    <row r="38" spans="1:13" ht="39.75" hidden="1" customHeight="1" x14ac:dyDescent="0.25">
      <c r="A38" s="102" t="s">
        <v>34</v>
      </c>
      <c r="B38" s="105"/>
      <c r="C38" s="105"/>
      <c r="D38" s="105"/>
      <c r="E38" s="106"/>
      <c r="F38" s="26">
        <f>'[1]УК ВР декабрь нар'!DG274+'[1]УК ВР декабрь нар'!EQ274</f>
        <v>118394.8889396593</v>
      </c>
    </row>
    <row r="39" spans="1:13" ht="32.450000000000003" customHeight="1" x14ac:dyDescent="0.25">
      <c r="A39" s="107" t="s">
        <v>35</v>
      </c>
      <c r="B39" s="108"/>
      <c r="C39" s="108"/>
      <c r="D39" s="108"/>
      <c r="E39" s="109"/>
      <c r="F39" s="27">
        <f>SUM(F40:F48)+254850.14</f>
        <v>931079.30149798945</v>
      </c>
    </row>
    <row r="40" spans="1:13" ht="15.75" hidden="1" x14ac:dyDescent="0.25">
      <c r="A40" s="110" t="s">
        <v>20</v>
      </c>
      <c r="B40" s="111"/>
      <c r="C40" s="111"/>
      <c r="D40" s="111"/>
      <c r="E40" s="112"/>
      <c r="F40" s="26">
        <f>'[1]УК ВР декабрь нар'!FB274+'[1]УК ВР декабрь нар'!FX274</f>
        <v>361298.60213734856</v>
      </c>
      <c r="M40" s="33"/>
    </row>
    <row r="41" spans="1:13" ht="15.75" hidden="1" x14ac:dyDescent="0.25">
      <c r="A41" s="96" t="s">
        <v>31</v>
      </c>
      <c r="B41" s="97"/>
      <c r="C41" s="97"/>
      <c r="D41" s="97"/>
      <c r="E41" s="97"/>
      <c r="F41" s="26">
        <f>'[1]УК ВР декабрь нар'!FC274+'[1]УК ВР декабрь нар'!FY274</f>
        <v>73753.344946619691</v>
      </c>
    </row>
    <row r="42" spans="1:13" ht="15.6" hidden="1" customHeight="1" x14ac:dyDescent="0.25">
      <c r="A42" s="101" t="s">
        <v>21</v>
      </c>
      <c r="B42" s="101"/>
      <c r="C42" s="101"/>
      <c r="D42" s="101"/>
      <c r="E42" s="96"/>
      <c r="F42" s="26"/>
    </row>
    <row r="43" spans="1:13" ht="15.6" hidden="1" customHeight="1" x14ac:dyDescent="0.25">
      <c r="A43" s="96" t="s">
        <v>17</v>
      </c>
      <c r="B43" s="97"/>
      <c r="C43" s="97"/>
      <c r="D43" s="97"/>
      <c r="E43" s="97"/>
      <c r="F43" s="26"/>
    </row>
    <row r="44" spans="1:13" ht="15.6" hidden="1" customHeight="1" x14ac:dyDescent="0.25">
      <c r="A44" s="101" t="s">
        <v>22</v>
      </c>
      <c r="B44" s="101"/>
      <c r="C44" s="101"/>
      <c r="D44" s="101"/>
      <c r="E44" s="96"/>
      <c r="F44" s="26"/>
    </row>
    <row r="45" spans="1:13" ht="15.6" hidden="1" customHeight="1" x14ac:dyDescent="0.25">
      <c r="A45" s="96" t="s">
        <v>17</v>
      </c>
      <c r="B45" s="97"/>
      <c r="C45" s="97"/>
      <c r="D45" s="97"/>
      <c r="E45" s="97"/>
      <c r="F45" s="26"/>
    </row>
    <row r="46" spans="1:13" ht="15.75" hidden="1" x14ac:dyDescent="0.25">
      <c r="A46" s="101" t="s">
        <v>18</v>
      </c>
      <c r="B46" s="101"/>
      <c r="C46" s="101"/>
      <c r="D46" s="101"/>
      <c r="E46" s="96"/>
      <c r="F46" s="26">
        <f>'[1]УК ВР декабрь нар'!FD274+'[1]УК ВР декабрь нар'!FZ274</f>
        <v>1548.309</v>
      </c>
    </row>
    <row r="47" spans="1:13" ht="15.75" hidden="1" x14ac:dyDescent="0.25">
      <c r="A47" s="96" t="s">
        <v>19</v>
      </c>
      <c r="B47" s="97"/>
      <c r="C47" s="97"/>
      <c r="D47" s="97"/>
      <c r="E47" s="97"/>
      <c r="F47" s="26">
        <f>'[1]УК ВР декабрь нар'!GG274+'[1]УК ВР декабрь нар'!FL274+'[1]УК ВР декабрь нар'!BB274+'[1]УК ВР декабрь нар'!AK274</f>
        <v>1768.221</v>
      </c>
    </row>
    <row r="48" spans="1:13" ht="43.5" hidden="1" customHeight="1" x14ac:dyDescent="0.25">
      <c r="A48" s="102" t="s">
        <v>36</v>
      </c>
      <c r="B48" s="105"/>
      <c r="C48" s="105"/>
      <c r="D48" s="105"/>
      <c r="E48" s="106"/>
      <c r="F48" s="26">
        <f>'[1]УК ВР декабрь нар'!FS274+'[1]УК ВР декабрь нар'!GL274</f>
        <v>237860.68441402112</v>
      </c>
    </row>
    <row r="49" spans="1:12" ht="15.6" hidden="1" customHeight="1" x14ac:dyDescent="0.25">
      <c r="A49" s="107" t="s">
        <v>37</v>
      </c>
      <c r="B49" s="97"/>
      <c r="C49" s="97"/>
      <c r="D49" s="97"/>
      <c r="E49" s="98"/>
      <c r="F49" s="34"/>
    </row>
    <row r="50" spans="1:12" ht="15.75" x14ac:dyDescent="0.25">
      <c r="A50" s="114" t="s">
        <v>47</v>
      </c>
      <c r="B50" s="115"/>
      <c r="C50" s="115"/>
      <c r="D50" s="115"/>
      <c r="E50" s="116"/>
      <c r="F50" s="27">
        <f>F25+F32+F39+F49</f>
        <v>1950282.1373553167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369574.39</v>
      </c>
    </row>
    <row r="52" spans="1:12" ht="15.75" x14ac:dyDescent="0.25">
      <c r="A52" s="96" t="s">
        <v>23</v>
      </c>
      <c r="B52" s="97"/>
      <c r="C52" s="97"/>
      <c r="D52" s="97"/>
      <c r="E52" s="97"/>
      <c r="F52" s="26">
        <v>171865.99</v>
      </c>
    </row>
    <row r="53" spans="1:12" ht="15.75" x14ac:dyDescent="0.25">
      <c r="A53" s="96" t="s">
        <v>24</v>
      </c>
      <c r="B53" s="97"/>
      <c r="C53" s="97"/>
      <c r="D53" s="97"/>
      <c r="E53" s="97"/>
      <c r="F53" s="26">
        <v>197708.4</v>
      </c>
    </row>
    <row r="54" spans="1:12" ht="18" hidden="1" customHeight="1" x14ac:dyDescent="0.25">
      <c r="A54" s="110" t="s">
        <v>25</v>
      </c>
      <c r="B54" s="111"/>
      <c r="C54" s="111"/>
      <c r="D54" s="111"/>
      <c r="E54" s="112"/>
      <c r="F54" s="26">
        <v>0</v>
      </c>
    </row>
    <row r="55" spans="1:12" ht="15.75" x14ac:dyDescent="0.25">
      <c r="A55" s="117" t="s">
        <v>49</v>
      </c>
      <c r="B55" s="117"/>
      <c r="C55" s="117"/>
      <c r="D55" s="117"/>
      <c r="E55" s="117"/>
      <c r="F55" s="27">
        <f>F50+F51</f>
        <v>2319856.5273553166</v>
      </c>
      <c r="L55" s="20"/>
    </row>
    <row r="56" spans="1:12" ht="15.75" x14ac:dyDescent="0.25">
      <c r="A56" s="89" t="s">
        <v>26</v>
      </c>
      <c r="B56" s="89"/>
      <c r="C56" s="89"/>
      <c r="D56" s="89"/>
      <c r="E56" s="89"/>
      <c r="F56" s="28">
        <f>E16</f>
        <v>2822937.86</v>
      </c>
    </row>
    <row r="57" spans="1:12" ht="15.75" x14ac:dyDescent="0.25">
      <c r="A57" s="89" t="s">
        <v>27</v>
      </c>
      <c r="B57" s="89"/>
      <c r="C57" s="89"/>
      <c r="D57" s="89"/>
      <c r="E57" s="89"/>
      <c r="F57" s="27">
        <f>F16</f>
        <v>2766753.76</v>
      </c>
      <c r="H57" s="29"/>
    </row>
    <row r="58" spans="1:12" ht="15.75" x14ac:dyDescent="0.25">
      <c r="A58" s="113" t="s">
        <v>28</v>
      </c>
      <c r="B58" s="113"/>
      <c r="C58" s="113"/>
      <c r="D58" s="113"/>
      <c r="E58" s="113"/>
      <c r="F58" s="27">
        <f>F24+F56-F55</f>
        <v>4585307.0284275301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43307086614173229" right="0.51181102362204722" top="0.27559055118110237" bottom="0.35433070866141736" header="0.31496062992125984" footer="0.19685039370078741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I60" sqref="I6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7" t="s">
        <v>53</v>
      </c>
      <c r="B1" s="67"/>
      <c r="C1" s="67"/>
      <c r="D1" s="67"/>
      <c r="E1" s="67"/>
      <c r="F1" s="67"/>
      <c r="G1" s="68"/>
    </row>
    <row r="2" spans="1:7" ht="13.15" customHeight="1" x14ac:dyDescent="0.2">
      <c r="A2" s="69" t="str">
        <f>'Кузнецкая 67'!A2:G2</f>
        <v>перед собственниками дома по адресу: ул. Кузнецкая 67</v>
      </c>
      <c r="B2" s="70"/>
      <c r="C2" s="70"/>
      <c r="D2" s="70"/>
      <c r="E2" s="70"/>
      <c r="F2" s="70"/>
      <c r="G2" s="70"/>
    </row>
    <row r="3" spans="1:7" ht="13.15" hidden="1" customHeight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t="13.1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3.1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'Кузнецкая 67'!G6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tr">
        <f>'Кузнецкая 67'!G8</f>
        <v>задолженность с нарастающим итогом с -01.01.2010г</v>
      </c>
    </row>
    <row r="9" spans="1:7" ht="15.75" x14ac:dyDescent="0.25">
      <c r="A9" s="85" t="s">
        <v>8</v>
      </c>
      <c r="B9" s="86"/>
      <c r="C9" s="86"/>
      <c r="D9" s="87"/>
      <c r="E9" s="17">
        <f>SUM(E10:E15)</f>
        <v>4643871.17</v>
      </c>
      <c r="F9" s="17">
        <f t="shared" ref="F9:G9" si="0">SUM(F10:F15)</f>
        <v>4536136.88</v>
      </c>
      <c r="G9" s="17">
        <f t="shared" si="0"/>
        <v>1149801.46</v>
      </c>
    </row>
    <row r="10" spans="1:7" ht="15.75" x14ac:dyDescent="0.25">
      <c r="A10" s="73" t="s">
        <v>9</v>
      </c>
      <c r="B10" s="74"/>
      <c r="C10" s="74"/>
      <c r="D10" s="75"/>
      <c r="E10" s="41">
        <v>1456022.91</v>
      </c>
      <c r="F10" s="41">
        <v>1437985.07</v>
      </c>
      <c r="G10" s="42">
        <v>486444.95</v>
      </c>
    </row>
    <row r="11" spans="1:7" ht="15.75" x14ac:dyDescent="0.25">
      <c r="A11" s="73" t="s">
        <v>10</v>
      </c>
      <c r="B11" s="74"/>
      <c r="C11" s="74"/>
      <c r="D11" s="75"/>
      <c r="E11" s="41">
        <v>1040868.21</v>
      </c>
      <c r="F11" s="41">
        <v>1027943.8</v>
      </c>
      <c r="G11" s="42">
        <v>230023.64</v>
      </c>
    </row>
    <row r="12" spans="1:7" ht="15.75" x14ac:dyDescent="0.25">
      <c r="A12" s="73" t="s">
        <v>11</v>
      </c>
      <c r="B12" s="74"/>
      <c r="C12" s="74"/>
      <c r="D12" s="75"/>
      <c r="E12" s="41">
        <v>272304.52</v>
      </c>
      <c r="F12" s="41">
        <v>268367.71000000002</v>
      </c>
      <c r="G12" s="42">
        <v>65080.27</v>
      </c>
    </row>
    <row r="13" spans="1:7" ht="15.75" x14ac:dyDescent="0.25">
      <c r="A13" s="73" t="s">
        <v>12</v>
      </c>
      <c r="B13" s="74"/>
      <c r="C13" s="74"/>
      <c r="D13" s="75"/>
      <c r="E13" s="41">
        <v>266735.95</v>
      </c>
      <c r="F13" s="41">
        <v>261081.56</v>
      </c>
      <c r="G13" s="42">
        <v>62065.69</v>
      </c>
    </row>
    <row r="14" spans="1:7" ht="15.75" x14ac:dyDescent="0.25">
      <c r="A14" s="66" t="s">
        <v>13</v>
      </c>
      <c r="B14" s="66"/>
      <c r="C14" s="66"/>
      <c r="D14" s="66"/>
      <c r="E14" s="41">
        <v>1116160.21</v>
      </c>
      <c r="F14" s="41">
        <v>1107856.6299999999</v>
      </c>
      <c r="G14" s="42">
        <v>247309.65</v>
      </c>
    </row>
    <row r="15" spans="1:7" ht="15.75" x14ac:dyDescent="0.25">
      <c r="A15" s="73" t="s">
        <v>68</v>
      </c>
      <c r="B15" s="74"/>
      <c r="C15" s="74"/>
      <c r="D15" s="75"/>
      <c r="E15" s="41">
        <v>491779.37</v>
      </c>
      <c r="F15" s="41">
        <v>432902.11</v>
      </c>
      <c r="G15" s="42">
        <v>58877.26</v>
      </c>
    </row>
    <row r="16" spans="1:7" ht="15.75" x14ac:dyDescent="0.25">
      <c r="A16" s="76" t="s">
        <v>41</v>
      </c>
      <c r="B16" s="77"/>
      <c r="C16" s="77"/>
      <c r="D16" s="78"/>
      <c r="E16" s="43">
        <f>SUM(E17:E20)</f>
        <v>4388875.8199999994</v>
      </c>
      <c r="F16" s="43">
        <f>SUM(F17:F20)</f>
        <v>4652679.8</v>
      </c>
      <c r="G16" s="43">
        <f>SUM(G17:G20)</f>
        <v>447867.62</v>
      </c>
    </row>
    <row r="17" spans="1:12" ht="19.149999999999999" customHeight="1" x14ac:dyDescent="0.25">
      <c r="A17" s="118" t="s">
        <v>43</v>
      </c>
      <c r="B17" s="119"/>
      <c r="C17" s="119"/>
      <c r="D17" s="120"/>
      <c r="E17" s="41">
        <v>4220691.5599999996</v>
      </c>
      <c r="F17" s="41">
        <v>4488113.07</v>
      </c>
      <c r="G17" s="42">
        <v>424030.95</v>
      </c>
    </row>
    <row r="18" spans="1:12" ht="15.75" x14ac:dyDescent="0.25">
      <c r="A18" s="66" t="s">
        <v>55</v>
      </c>
      <c r="B18" s="66"/>
      <c r="C18" s="66"/>
      <c r="D18" s="66"/>
      <c r="E18" s="41">
        <v>7042.6</v>
      </c>
      <c r="F18" s="41">
        <v>6955.22</v>
      </c>
      <c r="G18" s="42">
        <v>944.83</v>
      </c>
    </row>
    <row r="19" spans="1:12" ht="15.75" x14ac:dyDescent="0.25">
      <c r="A19" s="66" t="s">
        <v>56</v>
      </c>
      <c r="B19" s="66"/>
      <c r="C19" s="66"/>
      <c r="D19" s="66"/>
      <c r="E19" s="41">
        <v>2188.1999999999998</v>
      </c>
      <c r="F19" s="41">
        <v>1072.83</v>
      </c>
      <c r="G19" s="42">
        <v>1115.3699999999999</v>
      </c>
    </row>
    <row r="20" spans="1:12" ht="15.75" x14ac:dyDescent="0.25">
      <c r="A20" s="66" t="s">
        <v>57</v>
      </c>
      <c r="B20" s="66"/>
      <c r="C20" s="66"/>
      <c r="D20" s="66"/>
      <c r="E20" s="41">
        <v>158953.46</v>
      </c>
      <c r="F20" s="41">
        <v>156538.68</v>
      </c>
      <c r="G20" s="42">
        <v>21776.47</v>
      </c>
    </row>
    <row r="21" spans="1:12" ht="15.75" x14ac:dyDescent="0.25">
      <c r="A21" s="88" t="s">
        <v>14</v>
      </c>
      <c r="B21" s="88"/>
      <c r="C21" s="88"/>
      <c r="D21" s="88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6" t="s">
        <v>15</v>
      </c>
      <c r="B22" s="66"/>
      <c r="C22" s="66"/>
      <c r="D22" s="66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9" t="s">
        <v>59</v>
      </c>
      <c r="B25" s="89"/>
      <c r="C25" s="89"/>
      <c r="D25" s="89"/>
      <c r="E25" s="89"/>
      <c r="F25" s="36">
        <f>'Кузнецкая 67'!F58</f>
        <v>4585307.0284275301</v>
      </c>
      <c r="G25" s="20"/>
    </row>
    <row r="26" spans="1:12" ht="13.15" customHeight="1" x14ac:dyDescent="0.2">
      <c r="A26" s="90" t="s">
        <v>60</v>
      </c>
      <c r="B26" s="91"/>
      <c r="C26" s="91"/>
      <c r="D26" s="91"/>
      <c r="E26" s="92"/>
      <c r="F26" s="99">
        <f>SUM(F28:F32)</f>
        <v>581649.10873879422</v>
      </c>
    </row>
    <row r="27" spans="1:12" ht="13.15" customHeight="1" x14ac:dyDescent="0.2">
      <c r="A27" s="93"/>
      <c r="B27" s="94"/>
      <c r="C27" s="94"/>
      <c r="D27" s="94"/>
      <c r="E27" s="95"/>
      <c r="F27" s="100"/>
    </row>
    <row r="28" spans="1:12" ht="15.6" hidden="1" customHeight="1" x14ac:dyDescent="0.25">
      <c r="A28" s="96" t="s">
        <v>16</v>
      </c>
      <c r="B28" s="97"/>
      <c r="C28" s="97"/>
      <c r="D28" s="97"/>
      <c r="E28" s="98"/>
      <c r="F28" s="26">
        <f>'[2]УК ВР декабрь нар'!W274</f>
        <v>81249.762615842745</v>
      </c>
      <c r="L28" s="33"/>
    </row>
    <row r="29" spans="1:12" ht="15.6" hidden="1" customHeight="1" x14ac:dyDescent="0.25">
      <c r="A29" s="96" t="s">
        <v>31</v>
      </c>
      <c r="B29" s="97"/>
      <c r="C29" s="97"/>
      <c r="D29" s="97"/>
      <c r="E29" s="98"/>
      <c r="F29" s="26">
        <f>'[2]УК ВР декабрь нар'!X274</f>
        <v>24983.693382711848</v>
      </c>
    </row>
    <row r="30" spans="1:12" ht="15.6" hidden="1" customHeight="1" x14ac:dyDescent="0.25">
      <c r="A30" s="96" t="s">
        <v>18</v>
      </c>
      <c r="B30" s="97"/>
      <c r="C30" s="97"/>
      <c r="D30" s="97"/>
      <c r="E30" s="98"/>
      <c r="F30" s="26">
        <f>'[2]УК ВР декабрь нар'!Y274</f>
        <v>58280.119200000008</v>
      </c>
    </row>
    <row r="31" spans="1:12" ht="15.6" hidden="1" customHeight="1" x14ac:dyDescent="0.25">
      <c r="A31" s="96" t="s">
        <v>19</v>
      </c>
      <c r="B31" s="97"/>
      <c r="C31" s="97"/>
      <c r="D31" s="97"/>
      <c r="E31" s="98"/>
      <c r="F31" s="26">
        <f>'[2]УК ВР декабрь нар'!AV274+'[2]УК ВР декабрь нар'!BN274</f>
        <v>40125.71</v>
      </c>
    </row>
    <row r="32" spans="1:12" ht="15.6" hidden="1" customHeight="1" x14ac:dyDescent="0.25">
      <c r="A32" s="102" t="s">
        <v>61</v>
      </c>
      <c r="B32" s="103"/>
      <c r="C32" s="103"/>
      <c r="D32" s="103"/>
      <c r="E32" s="104"/>
      <c r="F32" s="26">
        <f>'[2]УК ВР декабрь нар'!AY274</f>
        <v>377009.82354023965</v>
      </c>
    </row>
    <row r="33" spans="1:12" ht="13.15" customHeight="1" x14ac:dyDescent="0.2">
      <c r="A33" s="90" t="s">
        <v>62</v>
      </c>
      <c r="B33" s="91"/>
      <c r="C33" s="91"/>
      <c r="D33" s="91"/>
      <c r="E33" s="92"/>
      <c r="F33" s="99">
        <f>SUM(F35:F39)+411734.51</f>
        <v>723656.45498605259</v>
      </c>
    </row>
    <row r="34" spans="1:12" ht="13.15" customHeight="1" x14ac:dyDescent="0.2">
      <c r="A34" s="93"/>
      <c r="B34" s="94"/>
      <c r="C34" s="94"/>
      <c r="D34" s="94"/>
      <c r="E34" s="95"/>
      <c r="F34" s="100"/>
    </row>
    <row r="35" spans="1:12" ht="15.6" hidden="1" customHeight="1" x14ac:dyDescent="0.25">
      <c r="A35" s="101" t="s">
        <v>16</v>
      </c>
      <c r="B35" s="101"/>
      <c r="C35" s="101"/>
      <c r="D35" s="101"/>
      <c r="E35" s="101"/>
      <c r="F35" s="26">
        <f>'[2]УК ВР декабрь нар'!CN274+'[2]УК ВР декабрь нар'!DU274</f>
        <v>117693.43975961901</v>
      </c>
      <c r="L35" s="33"/>
    </row>
    <row r="36" spans="1:12" ht="15.6" hidden="1" customHeight="1" x14ac:dyDescent="0.25">
      <c r="A36" s="101" t="s">
        <v>31</v>
      </c>
      <c r="B36" s="101"/>
      <c r="C36" s="101"/>
      <c r="D36" s="101"/>
      <c r="E36" s="101"/>
      <c r="F36" s="26">
        <f>'[2]УК ВР декабрь нар'!CO274+'[2]УК ВР декабрь нар'!DV274</f>
        <v>36304.924791598991</v>
      </c>
    </row>
    <row r="37" spans="1:12" ht="15.6" hidden="1" customHeight="1" x14ac:dyDescent="0.25">
      <c r="A37" s="101" t="s">
        <v>18</v>
      </c>
      <c r="B37" s="101"/>
      <c r="C37" s="101"/>
      <c r="D37" s="101"/>
      <c r="E37" s="101"/>
      <c r="F37" s="26">
        <f>'[2]УК ВР декабрь нар'!CP274+'[2]УК ВР декабрь нар'!DW274</f>
        <v>26691.759900000001</v>
      </c>
    </row>
    <row r="38" spans="1:12" ht="15.6" hidden="1" customHeight="1" x14ac:dyDescent="0.25">
      <c r="A38" s="101" t="s">
        <v>19</v>
      </c>
      <c r="B38" s="101"/>
      <c r="C38" s="101"/>
      <c r="D38" s="101"/>
      <c r="E38" s="101"/>
      <c r="F38" s="26">
        <f>'[2]УК ВР декабрь нар'!BM274+'[2]УК ВР декабрь нар'!DB274+'[2]УК ВР декабрь нар'!EL274</f>
        <v>0</v>
      </c>
    </row>
    <row r="39" spans="1:12" ht="15.6" hidden="1" customHeight="1" x14ac:dyDescent="0.25">
      <c r="A39" s="102" t="s">
        <v>63</v>
      </c>
      <c r="B39" s="105"/>
      <c r="C39" s="105"/>
      <c r="D39" s="105"/>
      <c r="E39" s="106"/>
      <c r="F39" s="26">
        <f>'[2]УК ВР декабрь нар'!DG274+'[2]УК ВР декабрь нар'!EQ274</f>
        <v>131231.82053483452</v>
      </c>
    </row>
    <row r="40" spans="1:12" ht="15.75" x14ac:dyDescent="0.25">
      <c r="A40" s="107" t="s">
        <v>35</v>
      </c>
      <c r="B40" s="108"/>
      <c r="C40" s="108"/>
      <c r="D40" s="108"/>
      <c r="E40" s="109"/>
      <c r="F40" s="27">
        <f>SUM(F41:F49)</f>
        <v>670011.02025943389</v>
      </c>
    </row>
    <row r="41" spans="1:12" ht="15.6" hidden="1" customHeight="1" x14ac:dyDescent="0.25">
      <c r="A41" s="110" t="s">
        <v>20</v>
      </c>
      <c r="B41" s="111"/>
      <c r="C41" s="111"/>
      <c r="D41" s="111"/>
      <c r="E41" s="112"/>
      <c r="F41" s="26">
        <f>'[2]УК ВР декабрь нар'!FB274+'[2]УК ВР декабрь нар'!FX274</f>
        <v>362958.20849678107</v>
      </c>
      <c r="L41" s="33"/>
    </row>
    <row r="42" spans="1:12" ht="15.6" hidden="1" customHeight="1" x14ac:dyDescent="0.25">
      <c r="A42" s="96" t="s">
        <v>31</v>
      </c>
      <c r="B42" s="97"/>
      <c r="C42" s="97"/>
      <c r="D42" s="97"/>
      <c r="E42" s="97"/>
      <c r="F42" s="26">
        <f>'[2]УК ВР декабрь нар'!FC274+'[2]УК ВР декабрь нар'!FY274</f>
        <v>110405.04214942981</v>
      </c>
    </row>
    <row r="43" spans="1:12" ht="15.6" hidden="1" customHeight="1" x14ac:dyDescent="0.25">
      <c r="A43" s="101" t="s">
        <v>21</v>
      </c>
      <c r="B43" s="101"/>
      <c r="C43" s="101"/>
      <c r="D43" s="101"/>
      <c r="E43" s="96"/>
      <c r="F43" s="26"/>
    </row>
    <row r="44" spans="1:12" ht="15.6" hidden="1" customHeight="1" x14ac:dyDescent="0.25">
      <c r="A44" s="96" t="s">
        <v>17</v>
      </c>
      <c r="B44" s="97"/>
      <c r="C44" s="97"/>
      <c r="D44" s="97"/>
      <c r="E44" s="97"/>
      <c r="F44" s="26"/>
    </row>
    <row r="45" spans="1:12" ht="15.6" hidden="1" customHeight="1" x14ac:dyDescent="0.25">
      <c r="A45" s="101" t="s">
        <v>22</v>
      </c>
      <c r="B45" s="101"/>
      <c r="C45" s="101"/>
      <c r="D45" s="101"/>
      <c r="E45" s="96"/>
      <c r="F45" s="26"/>
    </row>
    <row r="46" spans="1:12" ht="15.6" hidden="1" customHeight="1" x14ac:dyDescent="0.25">
      <c r="A46" s="96" t="s">
        <v>17</v>
      </c>
      <c r="B46" s="97"/>
      <c r="C46" s="97"/>
      <c r="D46" s="97"/>
      <c r="E46" s="97"/>
      <c r="F46" s="26"/>
    </row>
    <row r="47" spans="1:12" ht="15.6" hidden="1" customHeight="1" x14ac:dyDescent="0.25">
      <c r="A47" s="101" t="s">
        <v>18</v>
      </c>
      <c r="B47" s="101"/>
      <c r="C47" s="101"/>
      <c r="D47" s="101"/>
      <c r="E47" s="96"/>
      <c r="F47" s="26">
        <f>'[2]УК ВР декабрь нар'!FD274+'[2]УК ВР декабрь нар'!FZ274</f>
        <v>1208.8733999999999</v>
      </c>
    </row>
    <row r="48" spans="1:12" ht="15.6" hidden="1" customHeight="1" x14ac:dyDescent="0.25">
      <c r="A48" s="96" t="s">
        <v>19</v>
      </c>
      <c r="B48" s="97"/>
      <c r="C48" s="97"/>
      <c r="D48" s="97"/>
      <c r="E48" s="97"/>
      <c r="F48" s="26">
        <f>'[2]УК ВР декабрь нар'!GG274+'[2]УК ВР декабрь нар'!FL274+'[2]УК ВР декабрь нар'!BB274+'[2]УК ВР декабрь нар'!AK274</f>
        <v>334.1520000000001</v>
      </c>
    </row>
    <row r="49" spans="1:15" ht="15.6" hidden="1" customHeight="1" x14ac:dyDescent="0.25">
      <c r="A49" s="102" t="s">
        <v>64</v>
      </c>
      <c r="B49" s="105"/>
      <c r="C49" s="105"/>
      <c r="D49" s="105"/>
      <c r="E49" s="106"/>
      <c r="F49" s="26">
        <f>'[2]УК ВР декабрь нар'!FS274+'[2]УК ВР декабрь нар'!GL274</f>
        <v>195104.74421322305</v>
      </c>
    </row>
    <row r="50" spans="1:15" ht="15.6" customHeight="1" x14ac:dyDescent="0.25">
      <c r="A50" s="107" t="s">
        <v>37</v>
      </c>
      <c r="B50" s="97"/>
      <c r="C50" s="97"/>
      <c r="D50" s="97"/>
      <c r="E50" s="98"/>
      <c r="F50" s="34"/>
    </row>
    <row r="51" spans="1:15" ht="15.75" x14ac:dyDescent="0.25">
      <c r="A51" s="114" t="s">
        <v>65</v>
      </c>
      <c r="B51" s="115"/>
      <c r="C51" s="115"/>
      <c r="D51" s="115"/>
      <c r="E51" s="116"/>
      <c r="F51" s="27">
        <f>F26+F33+F40+F50</f>
        <v>1975316.5839842807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393056.83999999997</v>
      </c>
    </row>
    <row r="53" spans="1:15" ht="15.75" x14ac:dyDescent="0.25">
      <c r="A53" s="96" t="s">
        <v>23</v>
      </c>
      <c r="B53" s="97"/>
      <c r="C53" s="97"/>
      <c r="D53" s="97"/>
      <c r="E53" s="97"/>
      <c r="F53" s="26">
        <v>181802.4</v>
      </c>
    </row>
    <row r="54" spans="1:15" ht="15.75" x14ac:dyDescent="0.25">
      <c r="A54" s="96" t="s">
        <v>24</v>
      </c>
      <c r="B54" s="97"/>
      <c r="C54" s="97"/>
      <c r="D54" s="97"/>
      <c r="E54" s="97"/>
      <c r="F54" s="26">
        <v>211254.44</v>
      </c>
    </row>
    <row r="55" spans="1:15" ht="18" hidden="1" customHeight="1" x14ac:dyDescent="0.25">
      <c r="A55" s="110" t="s">
        <v>25</v>
      </c>
      <c r="B55" s="111"/>
      <c r="C55" s="111"/>
      <c r="D55" s="111"/>
      <c r="E55" s="112"/>
      <c r="F55" s="26">
        <v>0</v>
      </c>
    </row>
    <row r="56" spans="1:15" ht="15.75" x14ac:dyDescent="0.25">
      <c r="A56" s="117" t="s">
        <v>67</v>
      </c>
      <c r="B56" s="117"/>
      <c r="C56" s="117"/>
      <c r="D56" s="117"/>
      <c r="E56" s="117"/>
      <c r="F56" s="27">
        <f>F51+F52</f>
        <v>2368373.4239842808</v>
      </c>
      <c r="N56" s="20"/>
      <c r="O56" s="20"/>
    </row>
    <row r="57" spans="1:15" ht="15.75" x14ac:dyDescent="0.25">
      <c r="A57" s="89" t="s">
        <v>26</v>
      </c>
      <c r="B57" s="89"/>
      <c r="C57" s="89"/>
      <c r="D57" s="89"/>
      <c r="E57" s="89"/>
      <c r="F57" s="28">
        <f>E17</f>
        <v>4220691.5599999996</v>
      </c>
    </row>
    <row r="58" spans="1:15" ht="15.75" x14ac:dyDescent="0.25">
      <c r="A58" s="89" t="s">
        <v>27</v>
      </c>
      <c r="B58" s="89"/>
      <c r="C58" s="89"/>
      <c r="D58" s="89"/>
      <c r="E58" s="89"/>
      <c r="F58" s="27">
        <f>F17</f>
        <v>4488113.07</v>
      </c>
      <c r="H58" s="29"/>
    </row>
    <row r="59" spans="1:15" ht="15.75" x14ac:dyDescent="0.25">
      <c r="A59" s="113" t="s">
        <v>28</v>
      </c>
      <c r="B59" s="113"/>
      <c r="C59" s="113"/>
      <c r="D59" s="113"/>
      <c r="E59" s="113"/>
      <c r="F59" s="27">
        <f>F25+F57-F56</f>
        <v>6437625.164443248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7" t="s">
        <v>69</v>
      </c>
      <c r="B1" s="67"/>
      <c r="C1" s="67"/>
      <c r="D1" s="67"/>
      <c r="E1" s="67"/>
      <c r="F1" s="67"/>
      <c r="G1" s="68"/>
    </row>
    <row r="2" spans="1:7" ht="13.15" customHeight="1" x14ac:dyDescent="0.2">
      <c r="A2" s="69" t="str">
        <f>'Кузнецкая 67'!A2:G2</f>
        <v>перед собственниками дома по адресу: ул. Кузнецкая 67</v>
      </c>
      <c r="B2" s="70"/>
      <c r="C2" s="70"/>
      <c r="D2" s="70"/>
      <c r="E2" s="70"/>
      <c r="F2" s="70"/>
      <c r="G2" s="70"/>
    </row>
    <row r="3" spans="1:7" ht="13.15" hidden="1" customHeight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t="13.1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3.1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'Кузнецкая 67'!G6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tr">
        <f>'Кузнецкая 67'!G8</f>
        <v>задолженность с нарастающим итогом с -01.01.2010г</v>
      </c>
    </row>
    <row r="9" spans="1:7" ht="15.75" x14ac:dyDescent="0.25">
      <c r="A9" s="85" t="s">
        <v>8</v>
      </c>
      <c r="B9" s="86"/>
      <c r="C9" s="86"/>
      <c r="D9" s="87"/>
      <c r="E9" s="17">
        <f>SUM(E10:E15)</f>
        <v>1947388.86</v>
      </c>
      <c r="F9" s="17">
        <f t="shared" ref="F9:G9" si="0">SUM(F10:F15)</f>
        <v>2523020.46</v>
      </c>
      <c r="G9" s="17">
        <f t="shared" si="0"/>
        <v>574169.86</v>
      </c>
    </row>
    <row r="10" spans="1:7" ht="15.75" x14ac:dyDescent="0.25">
      <c r="A10" s="73" t="s">
        <v>9</v>
      </c>
      <c r="B10" s="74"/>
      <c r="C10" s="74"/>
      <c r="D10" s="75"/>
      <c r="E10" s="41">
        <v>918269.35</v>
      </c>
      <c r="F10" s="41">
        <v>1198607.82</v>
      </c>
      <c r="G10" s="42">
        <v>206106.48</v>
      </c>
    </row>
    <row r="11" spans="1:7" ht="15.75" x14ac:dyDescent="0.25">
      <c r="A11" s="73" t="s">
        <v>10</v>
      </c>
      <c r="B11" s="74"/>
      <c r="C11" s="74"/>
      <c r="D11" s="75"/>
      <c r="E11" s="41">
        <v>331070.77</v>
      </c>
      <c r="F11" s="41">
        <v>432734.44</v>
      </c>
      <c r="G11" s="42">
        <v>128359.97</v>
      </c>
    </row>
    <row r="12" spans="1:7" ht="15.75" x14ac:dyDescent="0.25">
      <c r="A12" s="73" t="s">
        <v>11</v>
      </c>
      <c r="B12" s="74"/>
      <c r="C12" s="74"/>
      <c r="D12" s="75"/>
      <c r="E12" s="41">
        <v>244614.84</v>
      </c>
      <c r="F12" s="41">
        <v>259505.21</v>
      </c>
      <c r="G12" s="42">
        <v>50189.9</v>
      </c>
    </row>
    <row r="13" spans="1:7" ht="15.75" x14ac:dyDescent="0.25">
      <c r="A13" s="73" t="s">
        <v>12</v>
      </c>
      <c r="B13" s="74"/>
      <c r="C13" s="74"/>
      <c r="D13" s="75"/>
      <c r="E13" s="41">
        <v>235422.69</v>
      </c>
      <c r="F13" s="41">
        <v>250439.37</v>
      </c>
      <c r="G13" s="42">
        <v>47049.01</v>
      </c>
    </row>
    <row r="14" spans="1:7" ht="15.75" x14ac:dyDescent="0.25">
      <c r="A14" s="66" t="s">
        <v>13</v>
      </c>
      <c r="B14" s="66"/>
      <c r="C14" s="66"/>
      <c r="D14" s="66"/>
      <c r="E14" s="41">
        <v>185650.52</v>
      </c>
      <c r="F14" s="41">
        <v>300964</v>
      </c>
      <c r="G14" s="42">
        <v>131996.17000000001</v>
      </c>
    </row>
    <row r="15" spans="1:7" ht="15.75" x14ac:dyDescent="0.25">
      <c r="A15" s="73" t="s">
        <v>68</v>
      </c>
      <c r="B15" s="74"/>
      <c r="C15" s="74"/>
      <c r="D15" s="75"/>
      <c r="E15" s="41">
        <v>32360.69</v>
      </c>
      <c r="F15" s="41">
        <v>80769.62</v>
      </c>
      <c r="G15" s="42">
        <v>10468.33</v>
      </c>
    </row>
    <row r="16" spans="1:7" ht="15.75" x14ac:dyDescent="0.25">
      <c r="A16" s="76" t="s">
        <v>41</v>
      </c>
      <c r="B16" s="77"/>
      <c r="C16" s="77"/>
      <c r="D16" s="78"/>
      <c r="E16" s="43">
        <f>SUM(E17:E20)</f>
        <v>2884791.28</v>
      </c>
      <c r="F16" s="43">
        <f>SUM(F17:F20)</f>
        <v>2660341.8800000004</v>
      </c>
      <c r="G16" s="43">
        <f>SUM(G17:G20)</f>
        <v>467678.48999999993</v>
      </c>
    </row>
    <row r="17" spans="1:12" ht="29.25" customHeight="1" x14ac:dyDescent="0.25">
      <c r="A17" s="118" t="s">
        <v>43</v>
      </c>
      <c r="B17" s="119"/>
      <c r="C17" s="119"/>
      <c r="D17" s="120"/>
      <c r="E17" s="41">
        <v>2707907.04</v>
      </c>
      <c r="F17" s="41">
        <v>2484627.34</v>
      </c>
      <c r="G17" s="42">
        <v>442672.12</v>
      </c>
    </row>
    <row r="18" spans="1:12" ht="15.75" x14ac:dyDescent="0.25">
      <c r="A18" s="66" t="s">
        <v>55</v>
      </c>
      <c r="B18" s="66"/>
      <c r="C18" s="66"/>
      <c r="D18" s="66"/>
      <c r="E18" s="41">
        <v>7015.52</v>
      </c>
      <c r="F18" s="41">
        <v>6880.93</v>
      </c>
      <c r="G18" s="42">
        <v>1079.42</v>
      </c>
    </row>
    <row r="19" spans="1:12" ht="15.75" x14ac:dyDescent="0.25">
      <c r="A19" s="66" t="s">
        <v>56</v>
      </c>
      <c r="B19" s="66"/>
      <c r="C19" s="66"/>
      <c r="D19" s="66"/>
      <c r="E19" s="41">
        <v>13542.84</v>
      </c>
      <c r="F19" s="41">
        <v>12933.49</v>
      </c>
      <c r="G19" s="42">
        <v>1724.72</v>
      </c>
    </row>
    <row r="20" spans="1:12" ht="15.75" x14ac:dyDescent="0.25">
      <c r="A20" s="66" t="s">
        <v>57</v>
      </c>
      <c r="B20" s="66"/>
      <c r="C20" s="66"/>
      <c r="D20" s="66"/>
      <c r="E20" s="41">
        <v>156325.88</v>
      </c>
      <c r="F20" s="41">
        <v>155900.12</v>
      </c>
      <c r="G20" s="42">
        <v>22202.23</v>
      </c>
    </row>
    <row r="21" spans="1:12" ht="15.75" x14ac:dyDescent="0.25">
      <c r="A21" s="88" t="s">
        <v>14</v>
      </c>
      <c r="B21" s="88"/>
      <c r="C21" s="88"/>
      <c r="D21" s="88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6" t="s">
        <v>15</v>
      </c>
      <c r="B22" s="66"/>
      <c r="C22" s="66"/>
      <c r="D22" s="66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9" t="s">
        <v>71</v>
      </c>
      <c r="B25" s="89"/>
      <c r="C25" s="89"/>
      <c r="D25" s="89"/>
      <c r="E25" s="89"/>
      <c r="F25" s="36">
        <f>'Кузнецкая 67(2019)'!F59</f>
        <v>6437625.164443248</v>
      </c>
      <c r="G25" s="20"/>
    </row>
    <row r="26" spans="1:12" ht="13.15" customHeight="1" x14ac:dyDescent="0.2">
      <c r="A26" s="90" t="s">
        <v>72</v>
      </c>
      <c r="B26" s="91"/>
      <c r="C26" s="91"/>
      <c r="D26" s="91"/>
      <c r="E26" s="92"/>
      <c r="F26" s="99">
        <f>SUM(F28:F32)</f>
        <v>658355.9287746934</v>
      </c>
    </row>
    <row r="27" spans="1:12" ht="70.900000000000006" customHeight="1" x14ac:dyDescent="0.2">
      <c r="A27" s="93"/>
      <c r="B27" s="94"/>
      <c r="C27" s="94"/>
      <c r="D27" s="94"/>
      <c r="E27" s="95"/>
      <c r="F27" s="100"/>
    </row>
    <row r="28" spans="1:12" ht="15.6" hidden="1" customHeight="1" x14ac:dyDescent="0.25">
      <c r="A28" s="96" t="s">
        <v>16</v>
      </c>
      <c r="B28" s="97"/>
      <c r="C28" s="97"/>
      <c r="D28" s="97"/>
      <c r="E28" s="98"/>
      <c r="F28" s="26">
        <f>'[3]УК ВР декабрь нар'!W274</f>
        <v>112824.41630891204</v>
      </c>
      <c r="L28" s="33"/>
    </row>
    <row r="29" spans="1:12" ht="15.6" hidden="1" customHeight="1" x14ac:dyDescent="0.25">
      <c r="A29" s="96" t="s">
        <v>31</v>
      </c>
      <c r="B29" s="97"/>
      <c r="C29" s="97"/>
      <c r="D29" s="97"/>
      <c r="E29" s="98"/>
      <c r="F29" s="26">
        <f>'[3]УК ВР декабрь нар'!X274</f>
        <v>24586.258977470654</v>
      </c>
    </row>
    <row r="30" spans="1:12" ht="15.6" hidden="1" customHeight="1" x14ac:dyDescent="0.25">
      <c r="A30" s="96" t="s">
        <v>18</v>
      </c>
      <c r="B30" s="97"/>
      <c r="C30" s="97"/>
      <c r="D30" s="97"/>
      <c r="E30" s="98"/>
      <c r="F30" s="26">
        <f>'[3]УК ВР декабрь нар'!Y274</f>
        <v>35327.022400000002</v>
      </c>
    </row>
    <row r="31" spans="1:12" ht="15.6" hidden="1" customHeight="1" x14ac:dyDescent="0.25">
      <c r="A31" s="96" t="s">
        <v>19</v>
      </c>
      <c r="B31" s="97"/>
      <c r="C31" s="97"/>
      <c r="D31" s="97"/>
      <c r="E31" s="98"/>
      <c r="F31" s="26">
        <f>'[3]УК ВР декабрь нар'!AA274+'[3]УК ВР декабрь нар'!AB274+'[3]УК ВР декабрь нар'!AC274+'[3]УК ВР декабрь нар'!AD274+'[3]УК ВР декабрь нар'!AE274+'[3]УК ВР декабрь нар'!AF274+'[3]УК ВР декабрь нар'!AG274+'[3]УК ВР декабрь нар'!AH274+'[3]УК ВР декабрь нар'!AJ274+'[3]УК ВР декабрь нар'!AL274+'[3]УК ВР декабрь нар'!AN274+'[3]УК ВР декабрь нар'!AO274+'[3]УК ВР декабрь нар'!AP274+'[3]УК ВР декабрь нар'!AQ274+'[3]УК ВР декабрь нар'!AR274+'[3]УК ВР декабрь нар'!AT274</f>
        <v>284.32120000000003</v>
      </c>
    </row>
    <row r="32" spans="1:12" ht="15.6" hidden="1" customHeight="1" x14ac:dyDescent="0.25">
      <c r="A32" s="102" t="s">
        <v>61</v>
      </c>
      <c r="B32" s="103"/>
      <c r="C32" s="103"/>
      <c r="D32" s="103"/>
      <c r="E32" s="104"/>
      <c r="F32" s="26">
        <f>'[3]УК ВР декабрь нар'!AY274</f>
        <v>485333.90988831071</v>
      </c>
    </row>
    <row r="33" spans="1:12" ht="13.15" customHeight="1" x14ac:dyDescent="0.2">
      <c r="A33" s="90" t="s">
        <v>73</v>
      </c>
      <c r="B33" s="91"/>
      <c r="C33" s="91"/>
      <c r="D33" s="91"/>
      <c r="E33" s="92"/>
      <c r="F33" s="99">
        <f>SUM(F35:F39)+425203.19</f>
        <v>691679.82523349556</v>
      </c>
    </row>
    <row r="34" spans="1:12" ht="88.15" customHeight="1" x14ac:dyDescent="0.2">
      <c r="A34" s="93"/>
      <c r="B34" s="94"/>
      <c r="C34" s="94"/>
      <c r="D34" s="94"/>
      <c r="E34" s="95"/>
      <c r="F34" s="100"/>
    </row>
    <row r="35" spans="1:12" ht="15.6" hidden="1" customHeight="1" x14ac:dyDescent="0.25">
      <c r="A35" s="101" t="s">
        <v>16</v>
      </c>
      <c r="B35" s="101"/>
      <c r="C35" s="101"/>
      <c r="D35" s="101"/>
      <c r="E35" s="101"/>
      <c r="F35" s="26">
        <f>'[3]УК ВР декабрь нар'!CN274+'[3]УК ВР декабрь нар'!DU274</f>
        <v>120865.01657739945</v>
      </c>
      <c r="L35" s="33"/>
    </row>
    <row r="36" spans="1:12" ht="15.6" hidden="1" customHeight="1" x14ac:dyDescent="0.25">
      <c r="A36" s="101" t="s">
        <v>31</v>
      </c>
      <c r="B36" s="101"/>
      <c r="C36" s="101"/>
      <c r="D36" s="101"/>
      <c r="E36" s="101"/>
      <c r="F36" s="26">
        <f>'[3]УК ВР декабрь нар'!CO274+'[3]УК ВР декабрь нар'!DV274</f>
        <v>29242.259000458682</v>
      </c>
    </row>
    <row r="37" spans="1:12" ht="15.6" hidden="1" customHeight="1" x14ac:dyDescent="0.25">
      <c r="A37" s="101" t="s">
        <v>18</v>
      </c>
      <c r="B37" s="101"/>
      <c r="C37" s="101"/>
      <c r="D37" s="101"/>
      <c r="E37" s="101"/>
      <c r="F37" s="26">
        <f>'[3]УК ВР декабрь нар'!CP274+'[3]УК ВР декабрь нар'!DW274</f>
        <v>9728.2160999999996</v>
      </c>
    </row>
    <row r="38" spans="1:12" ht="15.6" hidden="1" customHeight="1" x14ac:dyDescent="0.25">
      <c r="A38" s="101" t="s">
        <v>19</v>
      </c>
      <c r="B38" s="101"/>
      <c r="C38" s="101"/>
      <c r="D38" s="101"/>
      <c r="E38" s="101"/>
      <c r="F38" s="26">
        <f>'[3]УК ВР декабрь нар'!AI274+'[3]УК ВР декабрь нар'!AJ274+'[3]УК ВР декабрь нар'!AS274+'[3]УК ВР декабрь нар'!BC274+'[3]УК ВР декабрь нар'!BM274+'[3]УК ВР декабрь нар'!DB274+'[3]УК ВР декабрь нар'!EK274+'[3]УК ВР декабрь нар'!AM274</f>
        <v>0</v>
      </c>
    </row>
    <row r="39" spans="1:12" ht="15.6" hidden="1" customHeight="1" x14ac:dyDescent="0.25">
      <c r="A39" s="102" t="s">
        <v>63</v>
      </c>
      <c r="B39" s="105"/>
      <c r="C39" s="105"/>
      <c r="D39" s="105"/>
      <c r="E39" s="106"/>
      <c r="F39" s="26">
        <f>'[3]УК ВР декабрь нар'!DF274+'[3]УК ВР декабрь нар'!EP274</f>
        <v>106641.14355563736</v>
      </c>
    </row>
    <row r="40" spans="1:12" ht="65.45" customHeight="1" x14ac:dyDescent="0.25">
      <c r="A40" s="107" t="s">
        <v>74</v>
      </c>
      <c r="B40" s="108"/>
      <c r="C40" s="108"/>
      <c r="D40" s="108"/>
      <c r="E40" s="109"/>
      <c r="F40" s="27">
        <f>SUM(F41:F49)</f>
        <v>664506.21508701122</v>
      </c>
    </row>
    <row r="41" spans="1:12" ht="15.6" hidden="1" customHeight="1" x14ac:dyDescent="0.25">
      <c r="A41" s="110" t="s">
        <v>20</v>
      </c>
      <c r="B41" s="111"/>
      <c r="C41" s="111"/>
      <c r="D41" s="111"/>
      <c r="E41" s="112"/>
      <c r="F41" s="26">
        <f>'[3]УК ВР декабрь нар'!FB274+'[3]УК ВР декабрь нар'!FX274</f>
        <v>362699.88820625137</v>
      </c>
      <c r="L41" s="33"/>
    </row>
    <row r="42" spans="1:12" ht="15.6" hidden="1" customHeight="1" x14ac:dyDescent="0.25">
      <c r="A42" s="96" t="s">
        <v>31</v>
      </c>
      <c r="B42" s="97"/>
      <c r="C42" s="97"/>
      <c r="D42" s="97"/>
      <c r="E42" s="97"/>
      <c r="F42" s="26">
        <f>'[3]УК ВР декабрь нар'!FC274+'[3]УК ВР декабрь нар'!FY274</f>
        <v>97564.273663176951</v>
      </c>
    </row>
    <row r="43" spans="1:12" ht="15.6" hidden="1" customHeight="1" x14ac:dyDescent="0.25">
      <c r="A43" s="101" t="s">
        <v>21</v>
      </c>
      <c r="B43" s="101"/>
      <c r="C43" s="101"/>
      <c r="D43" s="101"/>
      <c r="E43" s="96"/>
      <c r="F43" s="26"/>
    </row>
    <row r="44" spans="1:12" ht="15.6" hidden="1" customHeight="1" x14ac:dyDescent="0.25">
      <c r="A44" s="96" t="s">
        <v>17</v>
      </c>
      <c r="B44" s="97"/>
      <c r="C44" s="97"/>
      <c r="D44" s="97"/>
      <c r="E44" s="97"/>
      <c r="F44" s="26"/>
    </row>
    <row r="45" spans="1:12" ht="15.6" hidden="1" customHeight="1" x14ac:dyDescent="0.25">
      <c r="A45" s="101" t="s">
        <v>22</v>
      </c>
      <c r="B45" s="101"/>
      <c r="C45" s="101"/>
      <c r="D45" s="101"/>
      <c r="E45" s="96"/>
      <c r="F45" s="26"/>
    </row>
    <row r="46" spans="1:12" ht="15.6" hidden="1" customHeight="1" x14ac:dyDescent="0.25">
      <c r="A46" s="96" t="s">
        <v>17</v>
      </c>
      <c r="B46" s="97"/>
      <c r="C46" s="97"/>
      <c r="D46" s="97"/>
      <c r="E46" s="97"/>
      <c r="F46" s="26"/>
    </row>
    <row r="47" spans="1:12" ht="15.6" hidden="1" customHeight="1" x14ac:dyDescent="0.25">
      <c r="A47" s="101" t="s">
        <v>18</v>
      </c>
      <c r="B47" s="101"/>
      <c r="C47" s="101"/>
      <c r="D47" s="101"/>
      <c r="E47" s="96"/>
      <c r="F47" s="26">
        <f>'[3]УК ВР декабрь нар'!FD274+'[3]УК ВР декабрь нар'!FZ274</f>
        <v>1631.8571999999999</v>
      </c>
    </row>
    <row r="48" spans="1:12" ht="15.6" hidden="1" customHeight="1" x14ac:dyDescent="0.25">
      <c r="A48" s="96" t="s">
        <v>19</v>
      </c>
      <c r="B48" s="97"/>
      <c r="C48" s="97"/>
      <c r="D48" s="97"/>
      <c r="E48" s="97"/>
      <c r="F48" s="26">
        <f>'[3]УК ВР декабрь нар'!GG274+'[3]УК ВР декабрь нар'!FL274+'[3]УК ВР декабрь нар'!FE274+'[3]УК ВР декабрь нар'!BB274+'[3]УК ВР декабрь нар'!AK274</f>
        <v>4528.9836000000005</v>
      </c>
    </row>
    <row r="49" spans="1:15" ht="15.6" hidden="1" customHeight="1" x14ac:dyDescent="0.25">
      <c r="A49" s="102" t="s">
        <v>64</v>
      </c>
      <c r="B49" s="105"/>
      <c r="C49" s="105"/>
      <c r="D49" s="105"/>
      <c r="E49" s="106"/>
      <c r="F49" s="26">
        <f>'[3]УК ВР декабрь нар'!FS274+'[3]УК ВР декабрь нар'!GL274</f>
        <v>198081.21241758281</v>
      </c>
    </row>
    <row r="50" spans="1:15" ht="15.6" customHeight="1" x14ac:dyDescent="0.25">
      <c r="A50" s="107" t="s">
        <v>37</v>
      </c>
      <c r="B50" s="97"/>
      <c r="C50" s="97"/>
      <c r="D50" s="97"/>
      <c r="E50" s="98"/>
      <c r="F50" s="34"/>
    </row>
    <row r="51" spans="1:15" ht="15.6" customHeight="1" x14ac:dyDescent="0.25">
      <c r="A51" s="114" t="s">
        <v>75</v>
      </c>
      <c r="B51" s="115"/>
      <c r="C51" s="115"/>
      <c r="D51" s="115"/>
      <c r="E51" s="116"/>
      <c r="F51" s="27">
        <f>F26+F33+F40+F50</f>
        <v>2014541.9690952001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326073.03000000003</v>
      </c>
    </row>
    <row r="53" spans="1:15" ht="15.75" x14ac:dyDescent="0.25">
      <c r="A53" s="96" t="s">
        <v>23</v>
      </c>
      <c r="B53" s="97"/>
      <c r="C53" s="97"/>
      <c r="D53" s="97"/>
      <c r="E53" s="97"/>
      <c r="F53" s="26">
        <v>118523.41</v>
      </c>
    </row>
    <row r="54" spans="1:15" ht="15.75" x14ac:dyDescent="0.25">
      <c r="A54" s="96" t="s">
        <v>24</v>
      </c>
      <c r="B54" s="97"/>
      <c r="C54" s="97"/>
      <c r="D54" s="97"/>
      <c r="E54" s="97"/>
      <c r="F54" s="26">
        <v>207549.62</v>
      </c>
    </row>
    <row r="55" spans="1:15" ht="18" hidden="1" customHeight="1" x14ac:dyDescent="0.25">
      <c r="A55" s="110" t="s">
        <v>25</v>
      </c>
      <c r="B55" s="111"/>
      <c r="C55" s="111"/>
      <c r="D55" s="111"/>
      <c r="E55" s="112"/>
      <c r="F55" s="26">
        <v>0</v>
      </c>
    </row>
    <row r="56" spans="1:15" ht="15.75" x14ac:dyDescent="0.25">
      <c r="A56" s="117" t="s">
        <v>67</v>
      </c>
      <c r="B56" s="117"/>
      <c r="C56" s="117"/>
      <c r="D56" s="117"/>
      <c r="E56" s="117"/>
      <c r="F56" s="27">
        <f>F51+F52</f>
        <v>2340614.9990952001</v>
      </c>
      <c r="N56" s="20"/>
      <c r="O56" s="20"/>
    </row>
    <row r="57" spans="1:15" ht="15.75" x14ac:dyDescent="0.25">
      <c r="A57" s="89" t="s">
        <v>26</v>
      </c>
      <c r="B57" s="89"/>
      <c r="C57" s="89"/>
      <c r="D57" s="89"/>
      <c r="E57" s="89"/>
      <c r="F57" s="28">
        <f>E17</f>
        <v>2707907.04</v>
      </c>
    </row>
    <row r="58" spans="1:15" ht="15.75" x14ac:dyDescent="0.25">
      <c r="A58" s="89" t="s">
        <v>27</v>
      </c>
      <c r="B58" s="89"/>
      <c r="C58" s="89"/>
      <c r="D58" s="89"/>
      <c r="E58" s="89"/>
      <c r="F58" s="27">
        <f>F17</f>
        <v>2484627.34</v>
      </c>
      <c r="H58" s="29"/>
    </row>
    <row r="59" spans="1:15" ht="15.75" x14ac:dyDescent="0.25">
      <c r="A59" s="113" t="s">
        <v>28</v>
      </c>
      <c r="B59" s="113"/>
      <c r="C59" s="113"/>
      <c r="D59" s="113"/>
      <c r="E59" s="113"/>
      <c r="F59" s="27">
        <f>F25+F57-F56</f>
        <v>6804917.2053480484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2" zoomScaleNormal="100" workbookViewId="0">
      <selection activeCell="F62" sqref="F6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7" t="s">
        <v>76</v>
      </c>
      <c r="B1" s="67"/>
      <c r="C1" s="67"/>
      <c r="D1" s="67"/>
      <c r="E1" s="67"/>
      <c r="F1" s="67"/>
      <c r="G1" s="68"/>
    </row>
    <row r="2" spans="1:7" x14ac:dyDescent="0.2">
      <c r="A2" s="69" t="str">
        <f>'Кузнецкая 67'!A2:G2</f>
        <v>перед собственниками дома по адресу: ул. Кузнецкая 67</v>
      </c>
      <c r="B2" s="70"/>
      <c r="C2" s="70"/>
      <c r="D2" s="70"/>
      <c r="E2" s="70"/>
      <c r="F2" s="70"/>
      <c r="G2" s="70"/>
    </row>
    <row r="3" spans="1:7" hidden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idden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idden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'Кузнецкая 67'!G6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tr">
        <f>'Кузнецкая 67'!G8</f>
        <v>задолженность с нарастающим итогом с -01.01.2010г</v>
      </c>
    </row>
    <row r="9" spans="1:7" ht="15.75" x14ac:dyDescent="0.25">
      <c r="A9" s="85" t="s">
        <v>8</v>
      </c>
      <c r="B9" s="86"/>
      <c r="C9" s="86"/>
      <c r="D9" s="87"/>
      <c r="E9" s="17">
        <f>SUM(E10:E15)</f>
        <v>-10122.51</v>
      </c>
      <c r="F9" s="17">
        <f t="shared" ref="F9:G9" si="0">SUM(F10:F15)</f>
        <v>32186.79</v>
      </c>
      <c r="G9" s="17">
        <f t="shared" si="0"/>
        <v>531860.56000000006</v>
      </c>
    </row>
    <row r="10" spans="1:7" ht="15.75" x14ac:dyDescent="0.25">
      <c r="A10" s="73" t="s">
        <v>9</v>
      </c>
      <c r="B10" s="74"/>
      <c r="C10" s="74"/>
      <c r="D10" s="75"/>
      <c r="E10" s="18">
        <v>0</v>
      </c>
      <c r="F10" s="18">
        <v>13263.87</v>
      </c>
      <c r="G10" s="19">
        <v>192842.61</v>
      </c>
    </row>
    <row r="11" spans="1:7" ht="15.75" x14ac:dyDescent="0.25">
      <c r="A11" s="73" t="s">
        <v>10</v>
      </c>
      <c r="B11" s="74"/>
      <c r="C11" s="74"/>
      <c r="D11" s="75"/>
      <c r="E11" s="18">
        <v>-618.79999999999995</v>
      </c>
      <c r="F11" s="18">
        <v>3725.52</v>
      </c>
      <c r="G11" s="19">
        <v>124015.65</v>
      </c>
    </row>
    <row r="12" spans="1:7" ht="15.75" x14ac:dyDescent="0.25">
      <c r="A12" s="73" t="s">
        <v>11</v>
      </c>
      <c r="B12" s="74"/>
      <c r="C12" s="74"/>
      <c r="D12" s="75"/>
      <c r="E12" s="18">
        <v>-4865.37</v>
      </c>
      <c r="F12" s="18">
        <v>4204.45</v>
      </c>
      <c r="G12" s="19">
        <v>41120.080000000002</v>
      </c>
    </row>
    <row r="13" spans="1:7" ht="15.75" x14ac:dyDescent="0.25">
      <c r="A13" s="73" t="s">
        <v>12</v>
      </c>
      <c r="B13" s="74"/>
      <c r="C13" s="74"/>
      <c r="D13" s="75"/>
      <c r="E13" s="18">
        <v>-4519.76</v>
      </c>
      <c r="F13" s="18">
        <v>4686.4399999999996</v>
      </c>
      <c r="G13" s="19">
        <v>37842.81</v>
      </c>
    </row>
    <row r="14" spans="1:7" ht="15.75" x14ac:dyDescent="0.25">
      <c r="A14" s="66" t="s">
        <v>13</v>
      </c>
      <c r="B14" s="66"/>
      <c r="C14" s="66"/>
      <c r="D14" s="66"/>
      <c r="E14" s="18">
        <v>-118.58</v>
      </c>
      <c r="F14" s="18">
        <v>5638.36</v>
      </c>
      <c r="G14" s="19">
        <v>126239.23</v>
      </c>
    </row>
    <row r="15" spans="1:7" ht="15.75" x14ac:dyDescent="0.25">
      <c r="A15" s="73" t="s">
        <v>68</v>
      </c>
      <c r="B15" s="74"/>
      <c r="C15" s="74"/>
      <c r="D15" s="75"/>
      <c r="E15" s="18">
        <v>0</v>
      </c>
      <c r="F15" s="18">
        <v>668.15</v>
      </c>
      <c r="G15" s="19">
        <v>9800.18</v>
      </c>
    </row>
    <row r="16" spans="1:7" ht="15.75" hidden="1" x14ac:dyDescent="0.25">
      <c r="A16" s="76" t="s">
        <v>41</v>
      </c>
      <c r="B16" s="77"/>
      <c r="C16" s="77"/>
      <c r="D16" s="78"/>
      <c r="E16" s="17">
        <f>SUM(E17:E20)</f>
        <v>2851048.0500000012</v>
      </c>
      <c r="F16" s="17">
        <f t="shared" ref="F16:G16" si="1">SUM(F17:F20)</f>
        <v>2600309.7800000003</v>
      </c>
      <c r="G16" s="17">
        <f t="shared" si="1"/>
        <v>1612354.79</v>
      </c>
    </row>
    <row r="17" spans="1:12" ht="39.6" customHeight="1" x14ac:dyDescent="0.25">
      <c r="A17" s="121" t="s">
        <v>78</v>
      </c>
      <c r="B17" s="122"/>
      <c r="C17" s="122"/>
      <c r="D17" s="123"/>
      <c r="E17" s="18">
        <v>2700140.4600000009</v>
      </c>
      <c r="F17" s="18">
        <v>2451343.8100000005</v>
      </c>
      <c r="G17" s="19">
        <v>1585406.8</v>
      </c>
    </row>
    <row r="18" spans="1:12" ht="15.75" x14ac:dyDescent="0.25">
      <c r="A18" s="66" t="s">
        <v>55</v>
      </c>
      <c r="B18" s="66"/>
      <c r="C18" s="66"/>
      <c r="D18" s="66"/>
      <c r="E18" s="18">
        <v>3632.35</v>
      </c>
      <c r="F18" s="18">
        <v>4023.27</v>
      </c>
      <c r="G18" s="19">
        <v>688.5</v>
      </c>
    </row>
    <row r="19" spans="1:12" ht="15.75" x14ac:dyDescent="0.25">
      <c r="A19" s="66" t="s">
        <v>56</v>
      </c>
      <c r="B19" s="66"/>
      <c r="C19" s="66"/>
      <c r="D19" s="66"/>
      <c r="E19" s="18">
        <v>13873.37</v>
      </c>
      <c r="F19" s="18">
        <v>13573.61</v>
      </c>
      <c r="G19" s="19">
        <v>2024.48</v>
      </c>
    </row>
    <row r="20" spans="1:12" ht="15.75" x14ac:dyDescent="0.25">
      <c r="A20" s="66" t="s">
        <v>57</v>
      </c>
      <c r="B20" s="66"/>
      <c r="C20" s="66"/>
      <c r="D20" s="66"/>
      <c r="E20" s="18">
        <v>133401.87</v>
      </c>
      <c r="F20" s="18">
        <v>131369.09</v>
      </c>
      <c r="G20" s="19">
        <v>24235.01</v>
      </c>
    </row>
    <row r="21" spans="1:12" ht="15.75" x14ac:dyDescent="0.25">
      <c r="A21" s="88" t="s">
        <v>14</v>
      </c>
      <c r="B21" s="88"/>
      <c r="C21" s="88"/>
      <c r="D21" s="88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6" t="s">
        <v>15</v>
      </c>
      <c r="B22" s="66"/>
      <c r="C22" s="66"/>
      <c r="D22" s="66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9" t="s">
        <v>77</v>
      </c>
      <c r="B25" s="89"/>
      <c r="C25" s="89"/>
      <c r="D25" s="89"/>
      <c r="E25" s="89"/>
      <c r="F25" s="36">
        <f>'Кузнецкая 67(2020)'!F59</f>
        <v>6804917.2053480484</v>
      </c>
      <c r="G25" s="20"/>
    </row>
    <row r="26" spans="1:12" x14ac:dyDescent="0.2">
      <c r="A26" s="90" t="s">
        <v>72</v>
      </c>
      <c r="B26" s="91"/>
      <c r="C26" s="91"/>
      <c r="D26" s="91"/>
      <c r="E26" s="92"/>
      <c r="F26" s="99">
        <f>SUM(F28:F32)</f>
        <v>888730.51952311094</v>
      </c>
    </row>
    <row r="27" spans="1:12" ht="56.45" customHeight="1" x14ac:dyDescent="0.2">
      <c r="A27" s="93"/>
      <c r="B27" s="94"/>
      <c r="C27" s="94"/>
      <c r="D27" s="94"/>
      <c r="E27" s="95"/>
      <c r="F27" s="100"/>
    </row>
    <row r="28" spans="1:12" ht="15.75" hidden="1" x14ac:dyDescent="0.25">
      <c r="A28" s="96" t="s">
        <v>16</v>
      </c>
      <c r="B28" s="97"/>
      <c r="C28" s="97"/>
      <c r="D28" s="97"/>
      <c r="E28" s="98"/>
      <c r="F28" s="26">
        <f>'[4]УК ВР декабрь нар'!W274</f>
        <v>155483.42673477199</v>
      </c>
      <c r="L28" s="33"/>
    </row>
    <row r="29" spans="1:12" ht="15.75" hidden="1" x14ac:dyDescent="0.25">
      <c r="A29" s="96" t="s">
        <v>31</v>
      </c>
      <c r="B29" s="97"/>
      <c r="C29" s="97"/>
      <c r="D29" s="97"/>
      <c r="E29" s="98"/>
      <c r="F29" s="26">
        <f>'[4]УК ВР декабрь нар'!X274</f>
        <v>36814.409740044786</v>
      </c>
    </row>
    <row r="30" spans="1:12" ht="15.75" hidden="1" x14ac:dyDescent="0.25">
      <c r="A30" s="96" t="s">
        <v>18</v>
      </c>
      <c r="B30" s="97"/>
      <c r="C30" s="97"/>
      <c r="D30" s="97"/>
      <c r="E30" s="98"/>
      <c r="F30" s="26">
        <f>'[4]УК ВР декабрь нар'!Y274+'[4]УК ВР декабрь нар'!DX274</f>
        <v>101008.24780000003</v>
      </c>
    </row>
    <row r="31" spans="1:12" ht="15.75" hidden="1" x14ac:dyDescent="0.25">
      <c r="A31" s="96" t="s">
        <v>19</v>
      </c>
      <c r="B31" s="97"/>
      <c r="C31" s="97"/>
      <c r="D31" s="97"/>
      <c r="E31" s="98"/>
      <c r="F31" s="26">
        <f>'[4]УК ВР декабрь нар'!AV274+'[4]УК ВР декабрь нар'!BM274+'[4]УК ВР декабрь нар'!BN274+'[4]УК ВР декабрь нар'!BO274+'[4]УК ВР декабрь нар'!BP274+'[4]УК ВР декабрь нар'!EG274+'[4]УК ВР декабрь нар'!EH274+'[4]УК ВР декабрь нар'!EI274+'[4]УК ВР декабрь нар'!EJ274</f>
        <v>10815</v>
      </c>
    </row>
    <row r="32" spans="1:12" ht="15.75" hidden="1" x14ac:dyDescent="0.25">
      <c r="A32" s="102" t="s">
        <v>61</v>
      </c>
      <c r="B32" s="103"/>
      <c r="C32" s="103"/>
      <c r="D32" s="103"/>
      <c r="E32" s="104"/>
      <c r="F32" s="26">
        <f>'[4]УК ВР декабрь нар'!AY274</f>
        <v>584609.43524829415</v>
      </c>
    </row>
    <row r="33" spans="1:12" x14ac:dyDescent="0.2">
      <c r="A33" s="90" t="s">
        <v>73</v>
      </c>
      <c r="B33" s="91"/>
      <c r="C33" s="91"/>
      <c r="D33" s="91"/>
      <c r="E33" s="92"/>
      <c r="F33" s="99">
        <f>SUM(F35:F39)+425281.38</f>
        <v>682860.22900242079</v>
      </c>
    </row>
    <row r="34" spans="1:12" ht="94.9" customHeight="1" x14ac:dyDescent="0.2">
      <c r="A34" s="93"/>
      <c r="B34" s="94"/>
      <c r="C34" s="94"/>
      <c r="D34" s="94"/>
      <c r="E34" s="95"/>
      <c r="F34" s="100"/>
    </row>
    <row r="35" spans="1:12" ht="15.75" hidden="1" x14ac:dyDescent="0.25">
      <c r="A35" s="101" t="s">
        <v>16</v>
      </c>
      <c r="B35" s="101"/>
      <c r="C35" s="101"/>
      <c r="D35" s="101"/>
      <c r="E35" s="101"/>
      <c r="F35" s="26">
        <f>'[4]УК ВР декабрь нар'!CN274+'[4]УК ВР декабрь нар'!DU274</f>
        <v>135036.56644145527</v>
      </c>
      <c r="L35" s="33"/>
    </row>
    <row r="36" spans="1:12" ht="15.75" hidden="1" x14ac:dyDescent="0.25">
      <c r="A36" s="101" t="s">
        <v>31</v>
      </c>
      <c r="B36" s="101"/>
      <c r="C36" s="101"/>
      <c r="D36" s="101"/>
      <c r="E36" s="101"/>
      <c r="F36" s="26">
        <f>'[4]УК ВР декабрь нар'!CO274+'[4]УК ВР декабрь нар'!DV274</f>
        <v>31773.864792810549</v>
      </c>
    </row>
    <row r="37" spans="1:12" ht="15.75" hidden="1" x14ac:dyDescent="0.25">
      <c r="A37" s="101" t="s">
        <v>18</v>
      </c>
      <c r="B37" s="101"/>
      <c r="C37" s="101"/>
      <c r="D37" s="101"/>
      <c r="E37" s="101"/>
      <c r="F37" s="26">
        <f>'[4]УК ВР декабрь нар'!CP274+'[4]УК ВР декабрь нар'!DL274+'[4]УК ВР декабрь нар'!DP274+'[4]УК ВР декабрь нар'!DT274</f>
        <v>8180.3095999999996</v>
      </c>
    </row>
    <row r="38" spans="1:12" ht="15.75" hidden="1" x14ac:dyDescent="0.25">
      <c r="A38" s="101" t="s">
        <v>19</v>
      </c>
      <c r="B38" s="101"/>
      <c r="C38" s="101"/>
      <c r="D38" s="101"/>
      <c r="E38" s="101"/>
      <c r="F38" s="26">
        <f>'[4]УК ВР декабрь нар'!DB274+'[4]УК ВР декабрь нар'!DY274+'[4]УК ВР декабрь нар'!DZ274+'[4]УК ВР декабрь нар'!EA274+'[4]УК ВР декабрь нар'!EB274+'[4]УК ВР декабрь нар'!EC274+'[4]УК ВР декабрь нар'!ED274+'[4]УК ВР декабрь нар'!EE274+'[4]УК ВР декабрь нар'!EF274</f>
        <v>0</v>
      </c>
    </row>
    <row r="39" spans="1:12" ht="51" hidden="1" customHeight="1" x14ac:dyDescent="0.25">
      <c r="A39" s="102" t="s">
        <v>63</v>
      </c>
      <c r="B39" s="105"/>
      <c r="C39" s="105"/>
      <c r="D39" s="105"/>
      <c r="E39" s="106"/>
      <c r="F39" s="26">
        <f>'[4]УК ВР декабрь нар'!DG274+'[4]УК ВР декабрь нар'!EP274</f>
        <v>82588.108168154984</v>
      </c>
    </row>
    <row r="40" spans="1:12" ht="72" customHeight="1" x14ac:dyDescent="0.25">
      <c r="A40" s="107" t="s">
        <v>74</v>
      </c>
      <c r="B40" s="108"/>
      <c r="C40" s="108"/>
      <c r="D40" s="108"/>
      <c r="E40" s="109"/>
      <c r="F40" s="27">
        <f>SUM(F41:F49)</f>
        <v>896461.91830000002</v>
      </c>
    </row>
    <row r="41" spans="1:12" ht="15.75" hidden="1" x14ac:dyDescent="0.25">
      <c r="A41" s="110" t="s">
        <v>20</v>
      </c>
      <c r="B41" s="111"/>
      <c r="C41" s="111"/>
      <c r="D41" s="111"/>
      <c r="E41" s="112"/>
      <c r="F41" s="26">
        <f>'[4]УК ВР декабрь нар'!$EU274+'[4]УК ВР декабрь нар'!FV274+'[4]УК ВР декабрь нар'!EY274</f>
        <v>891773.74</v>
      </c>
      <c r="L41" s="33"/>
    </row>
    <row r="42" spans="1:12" ht="15.75" hidden="1" x14ac:dyDescent="0.25">
      <c r="A42" s="96" t="s">
        <v>31</v>
      </c>
      <c r="B42" s="97"/>
      <c r="C42" s="97"/>
      <c r="D42" s="97"/>
      <c r="E42" s="97"/>
      <c r="F42" s="26"/>
    </row>
    <row r="43" spans="1:12" ht="15.75" hidden="1" x14ac:dyDescent="0.25">
      <c r="A43" s="101" t="s">
        <v>21</v>
      </c>
      <c r="B43" s="101"/>
      <c r="C43" s="101"/>
      <c r="D43" s="101"/>
      <c r="E43" s="96"/>
      <c r="F43" s="26"/>
    </row>
    <row r="44" spans="1:12" ht="15.75" hidden="1" x14ac:dyDescent="0.25">
      <c r="A44" s="96" t="s">
        <v>17</v>
      </c>
      <c r="B44" s="97"/>
      <c r="C44" s="97"/>
      <c r="D44" s="97"/>
      <c r="E44" s="97"/>
      <c r="F44" s="26"/>
    </row>
    <row r="45" spans="1:12" ht="15.75" hidden="1" x14ac:dyDescent="0.25">
      <c r="A45" s="101" t="s">
        <v>22</v>
      </c>
      <c r="B45" s="101"/>
      <c r="C45" s="101"/>
      <c r="D45" s="101"/>
      <c r="E45" s="96"/>
      <c r="F45" s="26"/>
    </row>
    <row r="46" spans="1:12" ht="15.75" hidden="1" x14ac:dyDescent="0.25">
      <c r="A46" s="96" t="s">
        <v>17</v>
      </c>
      <c r="B46" s="97"/>
      <c r="C46" s="97"/>
      <c r="D46" s="97"/>
      <c r="E46" s="97"/>
      <c r="F46" s="26"/>
    </row>
    <row r="47" spans="1:12" ht="15.75" hidden="1" x14ac:dyDescent="0.25">
      <c r="A47" s="101" t="s">
        <v>18</v>
      </c>
      <c r="B47" s="101"/>
      <c r="C47" s="101"/>
      <c r="D47" s="101"/>
      <c r="E47" s="96"/>
      <c r="F47" s="26">
        <f>'[4]УК ВР декабрь нар'!EW274+'[4]УК ВР декабрь нар'!FA274+'[4]УК ВР декабрь нар'!FZ274</f>
        <v>3319.0917000000004</v>
      </c>
    </row>
    <row r="48" spans="1:12" ht="15.75" hidden="1" x14ac:dyDescent="0.25">
      <c r="A48" s="96" t="s">
        <v>19</v>
      </c>
      <c r="B48" s="97"/>
      <c r="C48" s="97"/>
      <c r="D48" s="97"/>
      <c r="E48" s="97"/>
      <c r="F48" s="26">
        <f>'[4]УК ВР декабрь нар'!FL274+'[4]УК ВР декабрь нар'!GG274</f>
        <v>1369.0866000000001</v>
      </c>
    </row>
    <row r="49" spans="1:15" ht="15.75" hidden="1" x14ac:dyDescent="0.25">
      <c r="A49" s="102" t="s">
        <v>64</v>
      </c>
      <c r="B49" s="105"/>
      <c r="C49" s="105"/>
      <c r="D49" s="105"/>
      <c r="E49" s="106"/>
      <c r="F49" s="26">
        <f>'[4]УК ВР декабрь нар'!FS274+'[4]УК ВР декабрь нар'!GL274</f>
        <v>0</v>
      </c>
    </row>
    <row r="50" spans="1:15" ht="15.6" hidden="1" customHeight="1" x14ac:dyDescent="0.25">
      <c r="A50" s="107" t="s">
        <v>37</v>
      </c>
      <c r="B50" s="97"/>
      <c r="C50" s="97"/>
      <c r="D50" s="97"/>
      <c r="E50" s="98"/>
      <c r="F50" s="34"/>
    </row>
    <row r="51" spans="1:15" ht="15.75" x14ac:dyDescent="0.25">
      <c r="A51" s="114" t="s">
        <v>75</v>
      </c>
      <c r="B51" s="115"/>
      <c r="C51" s="115"/>
      <c r="D51" s="115"/>
      <c r="E51" s="116"/>
      <c r="F51" s="27">
        <f>F26+F33+F40+F50</f>
        <v>2468052.666825532</v>
      </c>
      <c r="G51" s="20"/>
      <c r="K51" s="20"/>
    </row>
    <row r="52" spans="1:15" ht="15.75" x14ac:dyDescent="0.25">
      <c r="A52" s="32" t="s">
        <v>66</v>
      </c>
      <c r="B52" s="44"/>
      <c r="C52" s="44"/>
      <c r="D52" s="44"/>
      <c r="E52" s="44"/>
      <c r="F52" s="27">
        <f>F53+F54+F55</f>
        <v>277393.88</v>
      </c>
    </row>
    <row r="53" spans="1:15" ht="15.75" x14ac:dyDescent="0.25">
      <c r="A53" s="96" t="s">
        <v>23</v>
      </c>
      <c r="B53" s="97"/>
      <c r="C53" s="97"/>
      <c r="D53" s="97"/>
      <c r="E53" s="97"/>
      <c r="F53" s="26">
        <v>64114.45</v>
      </c>
    </row>
    <row r="54" spans="1:15" ht="15.75" x14ac:dyDescent="0.25">
      <c r="A54" s="96" t="s">
        <v>24</v>
      </c>
      <c r="B54" s="97"/>
      <c r="C54" s="97"/>
      <c r="D54" s="97"/>
      <c r="E54" s="97"/>
      <c r="F54" s="26">
        <v>213279.43</v>
      </c>
    </row>
    <row r="55" spans="1:15" ht="18" hidden="1" customHeight="1" x14ac:dyDescent="0.25">
      <c r="A55" s="110" t="s">
        <v>25</v>
      </c>
      <c r="B55" s="111"/>
      <c r="C55" s="111"/>
      <c r="D55" s="111"/>
      <c r="E55" s="112"/>
      <c r="F55" s="26">
        <v>0</v>
      </c>
    </row>
    <row r="56" spans="1:15" ht="15.75" x14ac:dyDescent="0.25">
      <c r="A56" s="117" t="s">
        <v>67</v>
      </c>
      <c r="B56" s="117"/>
      <c r="C56" s="117"/>
      <c r="D56" s="117"/>
      <c r="E56" s="117"/>
      <c r="F56" s="27">
        <f>F51+F52</f>
        <v>2745446.5468255319</v>
      </c>
      <c r="N56" s="20"/>
      <c r="O56" s="20"/>
    </row>
    <row r="57" spans="1:15" ht="15.75" x14ac:dyDescent="0.25">
      <c r="A57" s="89" t="s">
        <v>26</v>
      </c>
      <c r="B57" s="89"/>
      <c r="C57" s="89"/>
      <c r="D57" s="89"/>
      <c r="E57" s="89"/>
      <c r="F57" s="28">
        <f>E17</f>
        <v>2700140.4600000009</v>
      </c>
    </row>
    <row r="58" spans="1:15" ht="15.75" x14ac:dyDescent="0.25">
      <c r="A58" s="89" t="s">
        <v>27</v>
      </c>
      <c r="B58" s="89"/>
      <c r="C58" s="89"/>
      <c r="D58" s="89"/>
      <c r="E58" s="89"/>
      <c r="F58" s="27">
        <f>F17</f>
        <v>2451343.8100000005</v>
      </c>
      <c r="H58" s="29"/>
    </row>
    <row r="59" spans="1:15" ht="15.75" x14ac:dyDescent="0.25">
      <c r="A59" s="113" t="s">
        <v>28</v>
      </c>
      <c r="B59" s="113"/>
      <c r="C59" s="113"/>
      <c r="D59" s="113"/>
      <c r="E59" s="113"/>
      <c r="F59" s="27">
        <f>F25+F57-F56</f>
        <v>6759611.1185225174</v>
      </c>
      <c r="H59" s="29"/>
      <c r="K59" s="20"/>
    </row>
    <row r="61" spans="1:15" ht="31.9" customHeight="1" x14ac:dyDescent="0.2">
      <c r="A61" s="124" t="s">
        <v>79</v>
      </c>
      <c r="B61" s="124"/>
      <c r="C61" s="124"/>
      <c r="D61" s="124"/>
      <c r="E61" s="124"/>
      <c r="F61" s="46">
        <f>F59-G17</f>
        <v>5174204.3185225176</v>
      </c>
    </row>
    <row r="62" spans="1:15" x14ac:dyDescent="0.2">
      <c r="A62" s="47"/>
      <c r="B62" s="47"/>
      <c r="C62" s="47"/>
      <c r="D62" s="47"/>
      <c r="E62" s="46"/>
      <c r="F62" s="46"/>
    </row>
    <row r="63" spans="1:15" x14ac:dyDescent="0.2">
      <c r="A63" s="47" t="s">
        <v>29</v>
      </c>
      <c r="B63" s="47"/>
      <c r="C63" s="47"/>
      <c r="D63" s="47"/>
      <c r="E63" s="46"/>
      <c r="F63" s="46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70" zoomScaleNormal="7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3" t="s">
        <v>80</v>
      </c>
      <c r="B1" s="143"/>
      <c r="C1" s="143"/>
      <c r="D1" s="143"/>
      <c r="E1" s="143"/>
      <c r="F1" s="143"/>
      <c r="G1" s="70"/>
      <c r="I1" s="48"/>
    </row>
    <row r="2" spans="1:9" ht="22.5" customHeight="1" x14ac:dyDescent="0.2">
      <c r="A2" s="143" t="str">
        <f>'Кузнецкая 67(2021)'!A2:G2</f>
        <v>перед собственниками дома по адресу: ул. Кузнецкая 67</v>
      </c>
      <c r="B2" s="70"/>
      <c r="C2" s="70"/>
      <c r="D2" s="70"/>
      <c r="E2" s="70"/>
      <c r="F2" s="70"/>
      <c r="G2" s="70"/>
      <c r="I2" s="48"/>
    </row>
    <row r="3" spans="1:9" hidden="1" x14ac:dyDescent="0.2">
      <c r="A3" s="144" t="s">
        <v>0</v>
      </c>
      <c r="B3" s="145"/>
      <c r="C3" s="145"/>
      <c r="D3" s="145"/>
      <c r="E3" s="49">
        <f>E4+E5</f>
        <v>18358.3</v>
      </c>
      <c r="F3" s="49" t="s">
        <v>1</v>
      </c>
      <c r="G3" s="49"/>
      <c r="I3" s="48"/>
    </row>
    <row r="4" spans="1:9" hidden="1" x14ac:dyDescent="0.2">
      <c r="A4" s="144" t="s">
        <v>2</v>
      </c>
      <c r="B4" s="145"/>
      <c r="C4" s="145"/>
      <c r="D4" s="145"/>
      <c r="E4" s="49">
        <f>'[5]2018'!E4</f>
        <v>17955.8</v>
      </c>
      <c r="F4" s="49" t="s">
        <v>1</v>
      </c>
      <c r="G4" s="49"/>
      <c r="I4" s="48"/>
    </row>
    <row r="5" spans="1:9" hidden="1" x14ac:dyDescent="0.2">
      <c r="A5" s="144" t="s">
        <v>3</v>
      </c>
      <c r="B5" s="145"/>
      <c r="C5" s="145"/>
      <c r="D5" s="145"/>
      <c r="E5" s="49">
        <f>'[5]2018'!E5</f>
        <v>402.5</v>
      </c>
      <c r="F5" s="49" t="s">
        <v>4</v>
      </c>
      <c r="G5" s="49"/>
      <c r="I5" s="48"/>
    </row>
    <row r="6" spans="1:9" ht="18.75" x14ac:dyDescent="0.2">
      <c r="A6" s="50"/>
      <c r="B6" s="51"/>
      <c r="C6" s="51"/>
      <c r="D6" s="51"/>
      <c r="E6" s="52" t="s">
        <v>50</v>
      </c>
      <c r="F6" s="49"/>
      <c r="G6" s="49"/>
      <c r="I6" s="48"/>
    </row>
    <row r="7" spans="1:9" ht="10.9" customHeight="1" x14ac:dyDescent="0.25">
      <c r="A7" s="9"/>
      <c r="B7" s="53"/>
      <c r="C7" s="11"/>
      <c r="D7" s="12"/>
      <c r="E7" s="54"/>
      <c r="F7" s="55"/>
      <c r="G7" s="46"/>
      <c r="H7" s="46"/>
      <c r="I7" s="48"/>
    </row>
    <row r="8" spans="1:9" ht="8.4499999999999993" customHeight="1" x14ac:dyDescent="0.25">
      <c r="A8" s="9"/>
      <c r="B8" s="10"/>
      <c r="C8" s="11"/>
      <c r="D8" s="12"/>
      <c r="E8" s="56"/>
      <c r="F8" s="55"/>
      <c r="G8" s="46"/>
    </row>
    <row r="9" spans="1:9" ht="38.25" x14ac:dyDescent="0.2">
      <c r="A9" s="140" t="s">
        <v>5</v>
      </c>
      <c r="B9" s="141"/>
      <c r="C9" s="141"/>
      <c r="D9" s="142"/>
      <c r="E9" s="57" t="s">
        <v>6</v>
      </c>
      <c r="F9" s="57" t="s">
        <v>7</v>
      </c>
      <c r="G9" s="58" t="s">
        <v>81</v>
      </c>
    </row>
    <row r="10" spans="1:9" ht="15.75" x14ac:dyDescent="0.25">
      <c r="A10" s="134" t="s">
        <v>8</v>
      </c>
      <c r="B10" s="135"/>
      <c r="C10" s="135"/>
      <c r="D10" s="136"/>
      <c r="E10" s="59">
        <f>SUM(E11:E16)</f>
        <v>-108225.97</v>
      </c>
      <c r="F10" s="59">
        <f>SUM(F11:F16)</f>
        <v>-9347.4399999999987</v>
      </c>
      <c r="G10" s="59">
        <f>SUM(G11:G16)</f>
        <v>307088.89</v>
      </c>
    </row>
    <row r="11" spans="1:9" ht="15.75" x14ac:dyDescent="0.25">
      <c r="A11" s="126" t="s">
        <v>9</v>
      </c>
      <c r="B11" s="127"/>
      <c r="C11" s="127"/>
      <c r="D11" s="128"/>
      <c r="E11" s="19">
        <v>0</v>
      </c>
      <c r="F11" s="19">
        <v>20333.060000000001</v>
      </c>
      <c r="G11" s="19">
        <v>110562.45</v>
      </c>
    </row>
    <row r="12" spans="1:9" ht="15.75" x14ac:dyDescent="0.25">
      <c r="A12" s="126" t="s">
        <v>10</v>
      </c>
      <c r="B12" s="127"/>
      <c r="C12" s="127"/>
      <c r="D12" s="128"/>
      <c r="E12" s="19">
        <v>-35288.32</v>
      </c>
      <c r="F12" s="19">
        <v>-23208.91</v>
      </c>
      <c r="G12" s="19">
        <v>93936.13</v>
      </c>
    </row>
    <row r="13" spans="1:9" ht="15.75" x14ac:dyDescent="0.25">
      <c r="A13" s="126" t="s">
        <v>11</v>
      </c>
      <c r="B13" s="127"/>
      <c r="C13" s="127"/>
      <c r="D13" s="128"/>
      <c r="E13" s="19">
        <v>-12445.09</v>
      </c>
      <c r="F13" s="19">
        <v>-6662.33</v>
      </c>
      <c r="G13" s="19">
        <v>27538.44</v>
      </c>
    </row>
    <row r="14" spans="1:9" ht="15.75" x14ac:dyDescent="0.25">
      <c r="A14" s="126" t="s">
        <v>12</v>
      </c>
      <c r="B14" s="127"/>
      <c r="C14" s="127"/>
      <c r="D14" s="128"/>
      <c r="E14" s="19">
        <v>-12441.47</v>
      </c>
      <c r="F14" s="19">
        <v>-6896.51</v>
      </c>
      <c r="G14" s="19">
        <v>25285.21</v>
      </c>
    </row>
    <row r="15" spans="1:9" ht="15.75" x14ac:dyDescent="0.25">
      <c r="A15" s="130" t="s">
        <v>13</v>
      </c>
      <c r="B15" s="130"/>
      <c r="C15" s="130"/>
      <c r="D15" s="130"/>
      <c r="E15" s="19">
        <v>-48051.09</v>
      </c>
      <c r="F15" s="19">
        <v>4574.0200000000004</v>
      </c>
      <c r="G15" s="19">
        <v>44778.11</v>
      </c>
    </row>
    <row r="16" spans="1:9" ht="15.75" x14ac:dyDescent="0.25">
      <c r="A16" s="126" t="s">
        <v>82</v>
      </c>
      <c r="B16" s="127"/>
      <c r="C16" s="127"/>
      <c r="D16" s="128"/>
      <c r="E16" s="19">
        <v>0</v>
      </c>
      <c r="F16" s="19">
        <v>2513.23</v>
      </c>
      <c r="G16" s="19">
        <v>4988.55</v>
      </c>
    </row>
    <row r="17" spans="1:10" ht="63.75" customHeight="1" x14ac:dyDescent="0.25">
      <c r="A17" s="137" t="s">
        <v>83</v>
      </c>
      <c r="B17" s="138"/>
      <c r="C17" s="138"/>
      <c r="D17" s="139"/>
      <c r="E17" s="19">
        <v>2909581.55</v>
      </c>
      <c r="F17" s="19">
        <v>2724588.24</v>
      </c>
      <c r="G17" s="19">
        <v>1686575.31</v>
      </c>
    </row>
    <row r="18" spans="1:10" ht="15.75" hidden="1" x14ac:dyDescent="0.25">
      <c r="A18" s="130" t="s">
        <v>84</v>
      </c>
      <c r="B18" s="130"/>
      <c r="C18" s="130"/>
      <c r="D18" s="130"/>
      <c r="E18" s="19"/>
      <c r="F18" s="19"/>
      <c r="G18" s="19"/>
      <c r="J18" s="20"/>
    </row>
    <row r="19" spans="1:10" ht="15.75" hidden="1" x14ac:dyDescent="0.25">
      <c r="A19" s="130" t="s">
        <v>85</v>
      </c>
      <c r="B19" s="130"/>
      <c r="C19" s="130"/>
      <c r="D19" s="130"/>
      <c r="E19" s="19"/>
      <c r="F19" s="19"/>
      <c r="G19" s="19"/>
    </row>
    <row r="20" spans="1:10" ht="15.75" hidden="1" x14ac:dyDescent="0.25">
      <c r="A20" s="130" t="s">
        <v>86</v>
      </c>
      <c r="B20" s="130"/>
      <c r="C20" s="130"/>
      <c r="D20" s="130"/>
      <c r="E20" s="19"/>
      <c r="F20" s="19"/>
      <c r="G20" s="19"/>
    </row>
    <row r="21" spans="1:10" ht="32.25" customHeight="1" x14ac:dyDescent="0.25">
      <c r="A21" s="131" t="s">
        <v>87</v>
      </c>
      <c r="B21" s="132"/>
      <c r="C21" s="132"/>
      <c r="D21" s="133"/>
      <c r="E21" s="60">
        <f>SUM(E22:E25)</f>
        <v>158387.69</v>
      </c>
      <c r="F21" s="60">
        <f t="shared" ref="F21:G21" si="0">SUM(F22:F25)</f>
        <v>154771.76</v>
      </c>
      <c r="G21" s="60">
        <f t="shared" si="0"/>
        <v>28065.88</v>
      </c>
    </row>
    <row r="22" spans="1:10" ht="15.75" x14ac:dyDescent="0.25">
      <c r="A22" s="126" t="s">
        <v>55</v>
      </c>
      <c r="B22" s="127"/>
      <c r="C22" s="127"/>
      <c r="D22" s="128"/>
      <c r="E22" s="19">
        <v>2565.02</v>
      </c>
      <c r="F22" s="19">
        <v>2604.54</v>
      </c>
      <c r="G22" s="19">
        <v>563.69000000000005</v>
      </c>
    </row>
    <row r="23" spans="1:10" ht="15.75" x14ac:dyDescent="0.25">
      <c r="A23" s="126" t="s">
        <v>56</v>
      </c>
      <c r="B23" s="127"/>
      <c r="C23" s="127"/>
      <c r="D23" s="128"/>
      <c r="E23" s="19">
        <v>13894.74</v>
      </c>
      <c r="F23" s="19">
        <v>13645.72</v>
      </c>
      <c r="G23" s="19">
        <v>2088.88</v>
      </c>
    </row>
    <row r="24" spans="1:10" ht="15.75" x14ac:dyDescent="0.25">
      <c r="A24" s="126" t="s">
        <v>57</v>
      </c>
      <c r="B24" s="127"/>
      <c r="C24" s="127"/>
      <c r="D24" s="128"/>
      <c r="E24" s="19">
        <v>140764.75</v>
      </c>
      <c r="F24" s="19">
        <v>138516.29999999999</v>
      </c>
      <c r="G24" s="19">
        <v>24255.33</v>
      </c>
    </row>
    <row r="25" spans="1:10" ht="15.75" x14ac:dyDescent="0.25">
      <c r="A25" s="126" t="s">
        <v>88</v>
      </c>
      <c r="B25" s="127"/>
      <c r="C25" s="127"/>
      <c r="D25" s="128"/>
      <c r="E25" s="19">
        <v>1163.18</v>
      </c>
      <c r="F25" s="19">
        <v>5.2</v>
      </c>
      <c r="G25" s="19">
        <v>1157.98</v>
      </c>
    </row>
    <row r="26" spans="1:10" ht="15.75" hidden="1" x14ac:dyDescent="0.25">
      <c r="A26" s="129" t="s">
        <v>14</v>
      </c>
      <c r="B26" s="129"/>
      <c r="C26" s="129"/>
      <c r="D26" s="129"/>
      <c r="E26" s="59">
        <f>E27</f>
        <v>0</v>
      </c>
      <c r="F26" s="59">
        <f t="shared" ref="F26:G26" si="1">F27</f>
        <v>0</v>
      </c>
      <c r="G26" s="59">
        <f t="shared" si="1"/>
        <v>0</v>
      </c>
    </row>
    <row r="27" spans="1:10" ht="15.75" hidden="1" x14ac:dyDescent="0.25">
      <c r="A27" s="130" t="s">
        <v>15</v>
      </c>
      <c r="B27" s="130"/>
      <c r="C27" s="130"/>
      <c r="D27" s="130"/>
      <c r="E27" s="19"/>
      <c r="F27" s="19"/>
      <c r="G27" s="19"/>
      <c r="J27" s="20"/>
    </row>
    <row r="28" spans="1:10" ht="8.4499999999999993" customHeight="1" x14ac:dyDescent="0.25">
      <c r="A28" s="61"/>
      <c r="B28" s="61"/>
      <c r="C28" s="61"/>
      <c r="D28" s="61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9" t="s">
        <v>89</v>
      </c>
      <c r="B30" s="89"/>
      <c r="C30" s="89"/>
      <c r="D30" s="89"/>
      <c r="E30" s="89"/>
      <c r="F30" s="36">
        <f>'Кузнецкая 67(2021)'!F59</f>
        <v>6759611.1185225174</v>
      </c>
      <c r="G30" s="62"/>
    </row>
    <row r="31" spans="1:10" x14ac:dyDescent="0.2">
      <c r="A31" s="90" t="s">
        <v>72</v>
      </c>
      <c r="B31" s="91"/>
      <c r="C31" s="91"/>
      <c r="D31" s="91"/>
      <c r="E31" s="92"/>
      <c r="F31" s="99">
        <f>SUM(F33:F37)</f>
        <v>27917.971804639579</v>
      </c>
      <c r="G31" s="1"/>
      <c r="H31" s="1"/>
    </row>
    <row r="32" spans="1:10" ht="67.150000000000006" customHeight="1" x14ac:dyDescent="0.2">
      <c r="A32" s="93"/>
      <c r="B32" s="94"/>
      <c r="C32" s="94"/>
      <c r="D32" s="94"/>
      <c r="E32" s="95"/>
      <c r="F32" s="100"/>
      <c r="G32" s="1"/>
      <c r="H32" s="1"/>
    </row>
    <row r="33" spans="1:12" ht="15.75" hidden="1" x14ac:dyDescent="0.25">
      <c r="A33" s="96" t="s">
        <v>16</v>
      </c>
      <c r="B33" s="97"/>
      <c r="C33" s="97"/>
      <c r="D33" s="97"/>
      <c r="E33" s="98"/>
      <c r="F33" s="26">
        <f>'[6]УК ВР декабрь нар'!W274+'[6]УК ВР декабрь нар'!EX274</f>
        <v>10727.473650066808</v>
      </c>
      <c r="G33" s="1"/>
      <c r="H33" s="1"/>
      <c r="L33" s="33"/>
    </row>
    <row r="34" spans="1:12" ht="15.75" hidden="1" x14ac:dyDescent="0.25">
      <c r="A34" s="96" t="s">
        <v>31</v>
      </c>
      <c r="B34" s="97"/>
      <c r="C34" s="97"/>
      <c r="D34" s="97"/>
      <c r="E34" s="98"/>
      <c r="F34" s="26">
        <f>'[6]УК ВР декабрь нар'!X274+'[6]УК ВР декабрь нар'!EY274</f>
        <v>2514.0967252414307</v>
      </c>
      <c r="G34" s="1"/>
      <c r="H34" s="1"/>
    </row>
    <row r="35" spans="1:12" ht="15.75" hidden="1" x14ac:dyDescent="0.25">
      <c r="A35" s="96" t="s">
        <v>18</v>
      </c>
      <c r="B35" s="97"/>
      <c r="C35" s="97"/>
      <c r="D35" s="97"/>
      <c r="E35" s="98"/>
      <c r="F35" s="26">
        <f>'[6]УК ВР декабрь нар'!Y274+'[6]УК ВР декабрь нар'!EZ274+'[6]УК ВР декабрь нар'!FB274+'[6]УК ВР декабрь нар'!AW274</f>
        <v>2693.4911999999999</v>
      </c>
      <c r="G35" s="1"/>
      <c r="H35" s="1"/>
    </row>
    <row r="36" spans="1:12" ht="15.75" hidden="1" x14ac:dyDescent="0.25">
      <c r="A36" s="96" t="s">
        <v>19</v>
      </c>
      <c r="B36" s="97"/>
      <c r="C36" s="97"/>
      <c r="D36" s="97"/>
      <c r="E36" s="98"/>
      <c r="F36" s="26">
        <f>'[6]УК ВР декабрь нар'!AV274+'[6]УК ВР декабрь нар'!FQ274</f>
        <v>1.864030638893212E-8</v>
      </c>
      <c r="G36" s="1"/>
      <c r="H36" s="1"/>
    </row>
    <row r="37" spans="1:12" ht="15.75" hidden="1" x14ac:dyDescent="0.25">
      <c r="A37" s="102" t="s">
        <v>61</v>
      </c>
      <c r="B37" s="103"/>
      <c r="C37" s="103"/>
      <c r="D37" s="103"/>
      <c r="E37" s="104"/>
      <c r="F37" s="26">
        <f>'[6]УК ВР декабрь нар'!AY274+'[6]УК ВР декабрь нар'!FR274</f>
        <v>11982.9102293127</v>
      </c>
      <c r="G37" s="1"/>
      <c r="H37" s="1"/>
    </row>
    <row r="38" spans="1:12" x14ac:dyDescent="0.2">
      <c r="A38" s="90" t="s">
        <v>73</v>
      </c>
      <c r="B38" s="91"/>
      <c r="C38" s="91"/>
      <c r="D38" s="91"/>
      <c r="E38" s="92"/>
      <c r="F38" s="99">
        <f>SUM(F40:F44)+286395.35</f>
        <v>687279.49710610951</v>
      </c>
      <c r="G38" s="1"/>
      <c r="H38" s="1"/>
    </row>
    <row r="39" spans="1:12" ht="94.9" customHeight="1" x14ac:dyDescent="0.2">
      <c r="A39" s="93"/>
      <c r="B39" s="94"/>
      <c r="C39" s="94"/>
      <c r="D39" s="94"/>
      <c r="E39" s="95"/>
      <c r="F39" s="100"/>
      <c r="G39" s="1"/>
      <c r="H39" s="1"/>
    </row>
    <row r="40" spans="1:12" ht="15.75" hidden="1" x14ac:dyDescent="0.25">
      <c r="A40" s="101" t="s">
        <v>16</v>
      </c>
      <c r="B40" s="101"/>
      <c r="C40" s="101"/>
      <c r="D40" s="101"/>
      <c r="E40" s="101"/>
      <c r="F40" s="26">
        <f>'[6]УК ВР декабрь нар'!CQ274+'[6]УК ВР декабрь нар'!DX274</f>
        <v>190288.53248441539</v>
      </c>
      <c r="G40" s="1"/>
      <c r="H40" s="1"/>
      <c r="L40" s="33"/>
    </row>
    <row r="41" spans="1:12" ht="15.75" hidden="1" x14ac:dyDescent="0.25">
      <c r="A41" s="101" t="s">
        <v>31</v>
      </c>
      <c r="B41" s="101"/>
      <c r="C41" s="101"/>
      <c r="D41" s="101"/>
      <c r="E41" s="101"/>
      <c r="F41" s="26">
        <f>'[6]УК ВР декабрь нар'!CR274+'[6]УК ВР декабрь нар'!DY274</f>
        <v>44246.899170766104</v>
      </c>
      <c r="G41" s="1"/>
      <c r="H41" s="1"/>
    </row>
    <row r="42" spans="1:12" ht="15.75" hidden="1" x14ac:dyDescent="0.25">
      <c r="A42" s="101" t="s">
        <v>18</v>
      </c>
      <c r="B42" s="101"/>
      <c r="C42" s="101"/>
      <c r="D42" s="101"/>
      <c r="E42" s="101"/>
      <c r="F42" s="26">
        <f>'[6]УК ВР декабрь нар'!DZ274+'[6]УК ВР декабрь нар'!EA274+'[6]УК ВР декабрь нар'!CS274</f>
        <v>76301.655706063524</v>
      </c>
      <c r="G42" s="1"/>
      <c r="H42" s="1"/>
    </row>
    <row r="43" spans="1:12" ht="15.75" hidden="1" x14ac:dyDescent="0.25">
      <c r="A43" s="101" t="s">
        <v>19</v>
      </c>
      <c r="B43" s="101"/>
      <c r="C43" s="101"/>
      <c r="D43" s="101"/>
      <c r="E43" s="101"/>
      <c r="F43" s="26">
        <f>'[6]УК ВР декабрь нар'!DE274+'[6]УК ВР декабрь нар'!ET274</f>
        <v>401.99999999999994</v>
      </c>
      <c r="G43" s="1"/>
      <c r="H43" s="1"/>
    </row>
    <row r="44" spans="1:12" ht="51" hidden="1" customHeight="1" x14ac:dyDescent="0.25">
      <c r="A44" s="102" t="s">
        <v>63</v>
      </c>
      <c r="B44" s="105"/>
      <c r="C44" s="105"/>
      <c r="D44" s="105"/>
      <c r="E44" s="106"/>
      <c r="F44" s="26">
        <f>'[6]УК ВР декабрь нар'!DI274+'[6]УК ВР декабрь нар'!EU274</f>
        <v>89645.059744864513</v>
      </c>
      <c r="G44" s="1"/>
      <c r="H44" s="1"/>
    </row>
    <row r="45" spans="1:12" ht="63.6" customHeight="1" x14ac:dyDescent="0.25">
      <c r="A45" s="107" t="s">
        <v>74</v>
      </c>
      <c r="B45" s="108"/>
      <c r="C45" s="108"/>
      <c r="D45" s="108"/>
      <c r="E45" s="109"/>
      <c r="F45" s="27">
        <f>SUM(F46:F54)</f>
        <v>892788.69955000002</v>
      </c>
      <c r="G45" s="1"/>
      <c r="H45" s="1"/>
    </row>
    <row r="46" spans="1:12" ht="15.75" hidden="1" x14ac:dyDescent="0.25">
      <c r="A46" s="110" t="s">
        <v>20</v>
      </c>
      <c r="B46" s="111"/>
      <c r="C46" s="111"/>
      <c r="D46" s="111"/>
      <c r="E46" s="112"/>
      <c r="F46" s="26">
        <f>'[6]УК ВР декабрь нар'!GH274</f>
        <v>891773.74</v>
      </c>
      <c r="G46" s="1"/>
      <c r="H46" s="1"/>
      <c r="L46" s="33"/>
    </row>
    <row r="47" spans="1:12" ht="15.75" hidden="1" x14ac:dyDescent="0.25">
      <c r="A47" s="96" t="s">
        <v>31</v>
      </c>
      <c r="B47" s="97"/>
      <c r="C47" s="97"/>
      <c r="D47" s="97"/>
      <c r="E47" s="97"/>
      <c r="F47" s="26"/>
      <c r="G47" s="1"/>
      <c r="H47" s="1"/>
    </row>
    <row r="48" spans="1:12" ht="15.75" hidden="1" x14ac:dyDescent="0.25">
      <c r="A48" s="101" t="s">
        <v>21</v>
      </c>
      <c r="B48" s="101"/>
      <c r="C48" s="101"/>
      <c r="D48" s="101"/>
      <c r="E48" s="96"/>
      <c r="F48" s="26"/>
      <c r="G48" s="1"/>
      <c r="H48" s="1"/>
    </row>
    <row r="49" spans="1:15" ht="15.75" hidden="1" x14ac:dyDescent="0.25">
      <c r="A49" s="96" t="s">
        <v>17</v>
      </c>
      <c r="B49" s="97"/>
      <c r="C49" s="97"/>
      <c r="D49" s="97"/>
      <c r="E49" s="97"/>
      <c r="F49" s="26"/>
      <c r="G49" s="1"/>
      <c r="H49" s="1"/>
    </row>
    <row r="50" spans="1:15" ht="15.75" hidden="1" x14ac:dyDescent="0.25">
      <c r="A50" s="101" t="s">
        <v>22</v>
      </c>
      <c r="B50" s="101"/>
      <c r="C50" s="101"/>
      <c r="D50" s="101"/>
      <c r="E50" s="96"/>
      <c r="F50" s="26"/>
      <c r="G50" s="1"/>
      <c r="H50" s="1"/>
    </row>
    <row r="51" spans="1:15" ht="15.75" hidden="1" x14ac:dyDescent="0.25">
      <c r="A51" s="96" t="s">
        <v>17</v>
      </c>
      <c r="B51" s="97"/>
      <c r="C51" s="97"/>
      <c r="D51" s="97"/>
      <c r="E51" s="97"/>
      <c r="F51" s="26"/>
      <c r="G51" s="1"/>
      <c r="H51" s="1"/>
    </row>
    <row r="52" spans="1:15" ht="15.75" hidden="1" x14ac:dyDescent="0.25">
      <c r="A52" s="101" t="s">
        <v>18</v>
      </c>
      <c r="B52" s="101"/>
      <c r="C52" s="101"/>
      <c r="D52" s="101"/>
      <c r="E52" s="96"/>
      <c r="F52" s="26"/>
      <c r="G52" s="1"/>
      <c r="H52" s="1"/>
    </row>
    <row r="53" spans="1:15" ht="15.75" hidden="1" x14ac:dyDescent="0.25">
      <c r="A53" s="96" t="s">
        <v>19</v>
      </c>
      <c r="B53" s="97"/>
      <c r="C53" s="97"/>
      <c r="D53" s="97"/>
      <c r="E53" s="97"/>
      <c r="F53" s="26">
        <f>'[6]УК ВР декабрь нар'!GK274+'[6]УК ВР декабрь нар'!GL274+'[6]УК ВР декабрь нар'!GN274+'[6]УК ВР декабрь нар'!GO274+'[6]УК ВР декабрь нар'!GP274+'[6]УК ВР декабрь нар'!GQ274+'[6]УК ВР декабрь нар'!GR274+'[6]УК ВР декабрь нар'!GS274+'[6]УК ВР декабрь нар'!GT274+'[6]УК ВР декабрь нар'!GU274+'[6]УК ВР декабрь нар'!GV274</f>
        <v>1014.9595499999998</v>
      </c>
      <c r="G53" s="1"/>
      <c r="H53" s="1"/>
    </row>
    <row r="54" spans="1:15" ht="15.75" hidden="1" x14ac:dyDescent="0.25">
      <c r="A54" s="102" t="s">
        <v>64</v>
      </c>
      <c r="B54" s="105"/>
      <c r="C54" s="105"/>
      <c r="D54" s="105"/>
      <c r="E54" s="106"/>
      <c r="F54" s="26"/>
      <c r="G54" s="1"/>
      <c r="H54" s="1"/>
    </row>
    <row r="55" spans="1:15" ht="15.6" hidden="1" customHeight="1" x14ac:dyDescent="0.25">
      <c r="A55" s="107" t="s">
        <v>37</v>
      </c>
      <c r="B55" s="97"/>
      <c r="C55" s="97"/>
      <c r="D55" s="97"/>
      <c r="E55" s="98"/>
      <c r="F55" s="34"/>
      <c r="G55" s="1"/>
      <c r="H55" s="1"/>
    </row>
    <row r="56" spans="1:15" ht="15.75" x14ac:dyDescent="0.25">
      <c r="A56" s="114" t="s">
        <v>75</v>
      </c>
      <c r="B56" s="115"/>
      <c r="C56" s="115"/>
      <c r="D56" s="115"/>
      <c r="E56" s="116"/>
      <c r="F56" s="27">
        <f>F31+F38+F45+F55</f>
        <v>1607986.1684607491</v>
      </c>
      <c r="H56" s="1"/>
      <c r="K56" s="20"/>
    </row>
    <row r="57" spans="1:15" ht="15.75" x14ac:dyDescent="0.25">
      <c r="A57" s="32" t="s">
        <v>66</v>
      </c>
      <c r="B57" s="45"/>
      <c r="C57" s="45"/>
      <c r="D57" s="45"/>
      <c r="E57" s="45"/>
      <c r="F57" s="27">
        <f>F58+F59+F60</f>
        <v>278361.58</v>
      </c>
      <c r="G57" s="1"/>
      <c r="H57" s="1"/>
    </row>
    <row r="58" spans="1:15" ht="15.75" x14ac:dyDescent="0.25">
      <c r="A58" s="96" t="s">
        <v>23</v>
      </c>
      <c r="B58" s="97"/>
      <c r="C58" s="97"/>
      <c r="D58" s="97"/>
      <c r="E58" s="97"/>
      <c r="F58" s="26">
        <v>67744.240000000005</v>
      </c>
      <c r="G58" s="1"/>
      <c r="H58" s="1"/>
    </row>
    <row r="59" spans="1:15" ht="15.75" x14ac:dyDescent="0.25">
      <c r="A59" s="96" t="s">
        <v>24</v>
      </c>
      <c r="B59" s="97"/>
      <c r="C59" s="97"/>
      <c r="D59" s="97"/>
      <c r="E59" s="97"/>
      <c r="F59" s="26">
        <v>210617.34</v>
      </c>
      <c r="G59" s="1"/>
      <c r="H59" s="1"/>
    </row>
    <row r="60" spans="1:15" ht="18" hidden="1" customHeight="1" x14ac:dyDescent="0.25">
      <c r="A60" s="110" t="s">
        <v>25</v>
      </c>
      <c r="B60" s="111"/>
      <c r="C60" s="111"/>
      <c r="D60" s="111"/>
      <c r="E60" s="112"/>
      <c r="F60" s="26">
        <v>0</v>
      </c>
      <c r="G60" s="1"/>
      <c r="H60" s="1"/>
    </row>
    <row r="61" spans="1:15" ht="15.75" x14ac:dyDescent="0.25">
      <c r="A61" s="117" t="s">
        <v>67</v>
      </c>
      <c r="B61" s="117"/>
      <c r="C61" s="117"/>
      <c r="D61" s="117"/>
      <c r="E61" s="117"/>
      <c r="F61" s="27">
        <f>F56+F57</f>
        <v>1886347.7484607492</v>
      </c>
      <c r="G61" s="1"/>
      <c r="H61" s="1"/>
      <c r="N61" s="20"/>
      <c r="O61" s="20"/>
    </row>
    <row r="62" spans="1:15" ht="15.75" x14ac:dyDescent="0.25">
      <c r="A62" s="89" t="s">
        <v>26</v>
      </c>
      <c r="B62" s="89"/>
      <c r="C62" s="89"/>
      <c r="D62" s="89"/>
      <c r="E62" s="89"/>
      <c r="F62" s="28">
        <f>E17</f>
        <v>2909581.55</v>
      </c>
      <c r="G62" s="1"/>
      <c r="H62" s="1"/>
    </row>
    <row r="63" spans="1:15" ht="15.75" x14ac:dyDescent="0.25">
      <c r="A63" s="89" t="s">
        <v>27</v>
      </c>
      <c r="B63" s="89"/>
      <c r="C63" s="89"/>
      <c r="D63" s="89"/>
      <c r="E63" s="89"/>
      <c r="F63" s="27">
        <f>F17</f>
        <v>2724588.24</v>
      </c>
      <c r="G63" s="1"/>
      <c r="H63" s="29"/>
    </row>
    <row r="64" spans="1:15" ht="15.75" x14ac:dyDescent="0.25">
      <c r="A64" s="113" t="s">
        <v>90</v>
      </c>
      <c r="B64" s="113"/>
      <c r="C64" s="113"/>
      <c r="D64" s="113"/>
      <c r="E64" s="113"/>
      <c r="F64" s="27">
        <f>F30+F62-F61</f>
        <v>7782844.920061769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5" t="s">
        <v>91</v>
      </c>
      <c r="B68" s="125"/>
      <c r="C68" s="125"/>
      <c r="D68" s="125"/>
      <c r="E68" s="125"/>
      <c r="F68" s="55">
        <f>F64-G17</f>
        <v>6096269.6100617684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23622047244094491" right="0.23622047244094491" top="0.74803149606299213" bottom="0.15748031496062992" header="0.15748031496062992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K63" sqref="K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3" t="s">
        <v>92</v>
      </c>
      <c r="B1" s="143"/>
      <c r="C1" s="143"/>
      <c r="D1" s="143"/>
      <c r="E1" s="143"/>
      <c r="F1" s="143"/>
      <c r="G1" s="70"/>
      <c r="I1" s="48"/>
    </row>
    <row r="2" spans="1:9" ht="22.5" customHeight="1" x14ac:dyDescent="0.2">
      <c r="A2" s="143" t="str">
        <f>'Кузнецкая 67(2022)'!A2:G2</f>
        <v>перед собственниками дома по адресу: ул. Кузнецкая 67</v>
      </c>
      <c r="B2" s="70"/>
      <c r="C2" s="70"/>
      <c r="D2" s="70"/>
      <c r="E2" s="70"/>
      <c r="F2" s="70"/>
      <c r="G2" s="70"/>
      <c r="I2" s="48"/>
    </row>
    <row r="3" spans="1:9" hidden="1" x14ac:dyDescent="0.2">
      <c r="A3" s="144" t="s">
        <v>0</v>
      </c>
      <c r="B3" s="145"/>
      <c r="C3" s="145"/>
      <c r="D3" s="145"/>
      <c r="E3" s="49">
        <f>E4+E5</f>
        <v>18358.3</v>
      </c>
      <c r="F3" s="49" t="s">
        <v>1</v>
      </c>
      <c r="G3" s="49"/>
      <c r="I3" s="48"/>
    </row>
    <row r="4" spans="1:9" hidden="1" x14ac:dyDescent="0.2">
      <c r="A4" s="144" t="s">
        <v>2</v>
      </c>
      <c r="B4" s="145"/>
      <c r="C4" s="145"/>
      <c r="D4" s="145"/>
      <c r="E4" s="49">
        <f>'[5]2018'!E4</f>
        <v>17955.8</v>
      </c>
      <c r="F4" s="49" t="s">
        <v>1</v>
      </c>
      <c r="G4" s="49"/>
      <c r="I4" s="48"/>
    </row>
    <row r="5" spans="1:9" hidden="1" x14ac:dyDescent="0.2">
      <c r="A5" s="144" t="s">
        <v>3</v>
      </c>
      <c r="B5" s="145"/>
      <c r="C5" s="145"/>
      <c r="D5" s="145"/>
      <c r="E5" s="49">
        <f>'[5]2018'!E5</f>
        <v>402.5</v>
      </c>
      <c r="F5" s="49" t="s">
        <v>4</v>
      </c>
      <c r="G5" s="49"/>
      <c r="I5" s="48"/>
    </row>
    <row r="6" spans="1:9" ht="18.75" x14ac:dyDescent="0.2">
      <c r="A6" s="64"/>
      <c r="B6" s="65"/>
      <c r="C6" s="65"/>
      <c r="D6" s="65"/>
      <c r="E6" s="52" t="s">
        <v>50</v>
      </c>
      <c r="F6" s="49"/>
      <c r="G6" s="49"/>
      <c r="I6" s="48"/>
    </row>
    <row r="7" spans="1:9" ht="10.9" customHeight="1" x14ac:dyDescent="0.25">
      <c r="A7" s="9"/>
      <c r="B7" s="53"/>
      <c r="C7" s="11"/>
      <c r="D7" s="12"/>
      <c r="E7" s="54"/>
      <c r="F7" s="55"/>
      <c r="G7" s="46"/>
      <c r="H7" s="46"/>
      <c r="I7" s="48"/>
    </row>
    <row r="8" spans="1:9" ht="8.4499999999999993" customHeight="1" x14ac:dyDescent="0.25">
      <c r="A8" s="9"/>
      <c r="B8" s="10"/>
      <c r="C8" s="11"/>
      <c r="D8" s="12"/>
      <c r="E8" s="56"/>
      <c r="F8" s="55"/>
      <c r="G8" s="46"/>
    </row>
    <row r="9" spans="1:9" ht="38.25" x14ac:dyDescent="0.2">
      <c r="A9" s="140" t="s">
        <v>5</v>
      </c>
      <c r="B9" s="141"/>
      <c r="C9" s="141"/>
      <c r="D9" s="142"/>
      <c r="E9" s="57" t="s">
        <v>6</v>
      </c>
      <c r="F9" s="57" t="s">
        <v>7</v>
      </c>
      <c r="G9" s="58" t="s">
        <v>98</v>
      </c>
    </row>
    <row r="10" spans="1:9" ht="15.75" x14ac:dyDescent="0.25">
      <c r="A10" s="134" t="s">
        <v>8</v>
      </c>
      <c r="B10" s="135"/>
      <c r="C10" s="135"/>
      <c r="D10" s="136"/>
      <c r="E10" s="146">
        <f>SUM(E11:E16)</f>
        <v>-1684.3600000000001</v>
      </c>
      <c r="F10" s="146">
        <f>SUM(F11:F16)</f>
        <v>-14490.190000000002</v>
      </c>
      <c r="G10" s="146">
        <f>SUM(G11:G16)</f>
        <v>271062.67</v>
      </c>
    </row>
    <row r="11" spans="1:9" ht="15.75" x14ac:dyDescent="0.25">
      <c r="A11" s="126" t="s">
        <v>9</v>
      </c>
      <c r="B11" s="127"/>
      <c r="C11" s="127"/>
      <c r="D11" s="128"/>
      <c r="E11" s="19">
        <v>0</v>
      </c>
      <c r="F11" s="19">
        <v>4326.8999999999996</v>
      </c>
      <c r="G11" s="19">
        <v>82576.37</v>
      </c>
    </row>
    <row r="12" spans="1:9" ht="15.75" x14ac:dyDescent="0.25">
      <c r="A12" s="126" t="s">
        <v>10</v>
      </c>
      <c r="B12" s="127"/>
      <c r="C12" s="127"/>
      <c r="D12" s="128"/>
      <c r="E12" s="19">
        <v>-227.6</v>
      </c>
      <c r="F12" s="19">
        <v>1306.71</v>
      </c>
      <c r="G12" s="19">
        <v>82621.289999999994</v>
      </c>
    </row>
    <row r="13" spans="1:9" ht="15.75" x14ac:dyDescent="0.25">
      <c r="A13" s="126" t="s">
        <v>11</v>
      </c>
      <c r="B13" s="127"/>
      <c r="C13" s="127"/>
      <c r="D13" s="128"/>
      <c r="E13" s="19">
        <v>0</v>
      </c>
      <c r="F13" s="19">
        <v>67.239999999999995</v>
      </c>
      <c r="G13" s="19">
        <v>23741.06</v>
      </c>
    </row>
    <row r="14" spans="1:9" ht="15.75" x14ac:dyDescent="0.25">
      <c r="A14" s="126" t="s">
        <v>12</v>
      </c>
      <c r="B14" s="127"/>
      <c r="C14" s="127"/>
      <c r="D14" s="128"/>
      <c r="E14" s="19">
        <v>-33.35</v>
      </c>
      <c r="F14" s="19">
        <v>39.61</v>
      </c>
      <c r="G14" s="19">
        <v>21801.16</v>
      </c>
    </row>
    <row r="15" spans="1:9" ht="15.75" x14ac:dyDescent="0.25">
      <c r="A15" s="130" t="s">
        <v>93</v>
      </c>
      <c r="B15" s="130"/>
      <c r="C15" s="130"/>
      <c r="D15" s="130"/>
      <c r="E15" s="19">
        <v>-1423.41</v>
      </c>
      <c r="F15" s="19">
        <v>-20230.650000000001</v>
      </c>
      <c r="G15" s="19">
        <v>55339.67</v>
      </c>
    </row>
    <row r="16" spans="1:9" ht="15.75" x14ac:dyDescent="0.25">
      <c r="A16" s="126" t="s">
        <v>82</v>
      </c>
      <c r="B16" s="127"/>
      <c r="C16" s="127"/>
      <c r="D16" s="128"/>
      <c r="E16" s="19">
        <v>0</v>
      </c>
      <c r="F16" s="19">
        <v>0</v>
      </c>
      <c r="G16" s="19">
        <v>4983.12</v>
      </c>
    </row>
    <row r="17" spans="1:10" ht="63.75" customHeight="1" x14ac:dyDescent="0.25">
      <c r="A17" s="137" t="s">
        <v>83</v>
      </c>
      <c r="B17" s="138"/>
      <c r="C17" s="138"/>
      <c r="D17" s="139"/>
      <c r="E17" s="19">
        <v>3641353.73</v>
      </c>
      <c r="F17" s="19">
        <v>4298862.5999999996</v>
      </c>
      <c r="G17" s="19">
        <v>1008053.29</v>
      </c>
    </row>
    <row r="18" spans="1:10" ht="15.75" hidden="1" x14ac:dyDescent="0.25">
      <c r="A18" s="130" t="s">
        <v>84</v>
      </c>
      <c r="B18" s="130"/>
      <c r="C18" s="130"/>
      <c r="D18" s="130"/>
      <c r="E18" s="19"/>
      <c r="F18" s="19"/>
      <c r="G18" s="19"/>
      <c r="J18" s="20"/>
    </row>
    <row r="19" spans="1:10" ht="15.75" hidden="1" x14ac:dyDescent="0.25">
      <c r="A19" s="130" t="s">
        <v>85</v>
      </c>
      <c r="B19" s="130"/>
      <c r="C19" s="130"/>
      <c r="D19" s="130"/>
      <c r="E19" s="19"/>
      <c r="F19" s="19"/>
      <c r="G19" s="19"/>
    </row>
    <row r="20" spans="1:10" ht="15.75" hidden="1" x14ac:dyDescent="0.25">
      <c r="A20" s="130" t="s">
        <v>86</v>
      </c>
      <c r="B20" s="130"/>
      <c r="C20" s="130"/>
      <c r="D20" s="130"/>
      <c r="E20" s="19"/>
      <c r="F20" s="19"/>
      <c r="G20" s="19"/>
    </row>
    <row r="21" spans="1:10" ht="32.25" customHeight="1" x14ac:dyDescent="0.25">
      <c r="A21" s="131" t="s">
        <v>87</v>
      </c>
      <c r="B21" s="132"/>
      <c r="C21" s="132"/>
      <c r="D21" s="133"/>
      <c r="E21" s="60">
        <f>SUM(E22:E25)</f>
        <v>177944.65</v>
      </c>
      <c r="F21" s="60">
        <f>SUM(F22:F25)</f>
        <v>180492.5</v>
      </c>
      <c r="G21" s="60">
        <f>SUM(G22:G25)</f>
        <v>25206.1</v>
      </c>
    </row>
    <row r="22" spans="1:10" ht="15.75" x14ac:dyDescent="0.25">
      <c r="A22" s="126" t="s">
        <v>94</v>
      </c>
      <c r="B22" s="127"/>
      <c r="C22" s="127"/>
      <c r="D22" s="128"/>
      <c r="E22" s="19">
        <v>2872.65</v>
      </c>
      <c r="F22" s="19">
        <v>2902.48</v>
      </c>
      <c r="G22" s="19">
        <v>523.5</v>
      </c>
    </row>
    <row r="23" spans="1:10" ht="15.75" x14ac:dyDescent="0.25">
      <c r="A23" s="126" t="s">
        <v>95</v>
      </c>
      <c r="B23" s="127"/>
      <c r="C23" s="127"/>
      <c r="D23" s="128"/>
      <c r="E23" s="19">
        <v>15605.84</v>
      </c>
      <c r="F23" s="19">
        <v>15742.67</v>
      </c>
      <c r="G23" s="19">
        <v>1945.74</v>
      </c>
    </row>
    <row r="24" spans="1:10" ht="15.75" x14ac:dyDescent="0.25">
      <c r="A24" s="126" t="s">
        <v>57</v>
      </c>
      <c r="B24" s="127"/>
      <c r="C24" s="127"/>
      <c r="D24" s="128"/>
      <c r="E24" s="19">
        <v>155746.62</v>
      </c>
      <c r="F24" s="19">
        <v>157389.19</v>
      </c>
      <c r="G24" s="19">
        <v>22317.5</v>
      </c>
    </row>
    <row r="25" spans="1:10" ht="15.75" x14ac:dyDescent="0.25">
      <c r="A25" s="126" t="s">
        <v>88</v>
      </c>
      <c r="B25" s="127"/>
      <c r="C25" s="127"/>
      <c r="D25" s="128"/>
      <c r="E25" s="19">
        <v>3719.54</v>
      </c>
      <c r="F25" s="19">
        <v>4458.16</v>
      </c>
      <c r="G25" s="19">
        <v>419.36</v>
      </c>
    </row>
    <row r="26" spans="1:10" ht="15.75" hidden="1" x14ac:dyDescent="0.25">
      <c r="A26" s="129" t="s">
        <v>14</v>
      </c>
      <c r="B26" s="129"/>
      <c r="C26" s="129"/>
      <c r="D26" s="129"/>
      <c r="E26" s="59">
        <f>E27</f>
        <v>0</v>
      </c>
      <c r="F26" s="59">
        <f>F27</f>
        <v>0</v>
      </c>
      <c r="G26" s="59">
        <f>G27</f>
        <v>0</v>
      </c>
    </row>
    <row r="27" spans="1:10" ht="15.75" hidden="1" x14ac:dyDescent="0.25">
      <c r="A27" s="130" t="s">
        <v>15</v>
      </c>
      <c r="B27" s="130"/>
      <c r="C27" s="130"/>
      <c r="D27" s="130"/>
      <c r="E27" s="19"/>
      <c r="F27" s="19"/>
      <c r="G27" s="19"/>
      <c r="J27" s="20"/>
    </row>
    <row r="28" spans="1:10" ht="8.4499999999999993" customHeight="1" x14ac:dyDescent="0.25">
      <c r="A28" s="61"/>
      <c r="B28" s="61"/>
      <c r="C28" s="61"/>
      <c r="D28" s="61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9" t="s">
        <v>96</v>
      </c>
      <c r="B30" s="89"/>
      <c r="C30" s="89"/>
      <c r="D30" s="89"/>
      <c r="E30" s="89"/>
      <c r="F30" s="36">
        <f>'Кузнецкая 67(2022)'!F64</f>
        <v>7782844.920061769</v>
      </c>
      <c r="G30" s="62"/>
    </row>
    <row r="31" spans="1:10" x14ac:dyDescent="0.2">
      <c r="A31" s="90" t="s">
        <v>72</v>
      </c>
      <c r="B31" s="91"/>
      <c r="C31" s="91"/>
      <c r="D31" s="91"/>
      <c r="E31" s="92"/>
      <c r="F31" s="99">
        <f>SUM(F33:F37)</f>
        <v>1085844.8797862292</v>
      </c>
      <c r="G31" s="1"/>
      <c r="H31" s="1"/>
    </row>
    <row r="32" spans="1:10" ht="67.150000000000006" customHeight="1" x14ac:dyDescent="0.2">
      <c r="A32" s="93"/>
      <c r="B32" s="94"/>
      <c r="C32" s="94"/>
      <c r="D32" s="94"/>
      <c r="E32" s="95"/>
      <c r="F32" s="100"/>
      <c r="G32" s="1"/>
      <c r="H32" s="1"/>
    </row>
    <row r="33" spans="1:12" ht="15.75" hidden="1" x14ac:dyDescent="0.25">
      <c r="A33" s="96" t="s">
        <v>16</v>
      </c>
      <c r="B33" s="97"/>
      <c r="C33" s="97"/>
      <c r="D33" s="97"/>
      <c r="E33" s="98"/>
      <c r="F33" s="26">
        <f>'[7]УК ВР декабрь нар'!W274+'[7]УК ВР декабрь нар'!FE274</f>
        <v>12219.97439297368</v>
      </c>
      <c r="G33" s="1"/>
      <c r="H33" s="1"/>
      <c r="L33" s="47"/>
    </row>
    <row r="34" spans="1:12" ht="15.75" hidden="1" x14ac:dyDescent="0.25">
      <c r="A34" s="96" t="s">
        <v>31</v>
      </c>
      <c r="B34" s="97"/>
      <c r="C34" s="97"/>
      <c r="D34" s="97"/>
      <c r="E34" s="98"/>
      <c r="F34" s="26">
        <f>'[7]УК ВР декабрь нар'!FF274+'[7]УК ВР декабрь нар'!X274</f>
        <v>2962.697953198126</v>
      </c>
      <c r="G34" s="1"/>
      <c r="H34" s="1"/>
    </row>
    <row r="35" spans="1:12" ht="15.75" hidden="1" x14ac:dyDescent="0.25">
      <c r="A35" s="96" t="s">
        <v>18</v>
      </c>
      <c r="B35" s="97"/>
      <c r="C35" s="97"/>
      <c r="D35" s="97"/>
      <c r="E35" s="98"/>
      <c r="F35" s="26">
        <f>'[7]УК ВР декабрь нар'!Y274+'[7]УК ВР декабрь нар'!FH274+'[7]УК ВР декабрь нар'!AW274</f>
        <v>623476.42279999994</v>
      </c>
      <c r="G35" s="1"/>
      <c r="H35" s="1"/>
    </row>
    <row r="36" spans="1:12" ht="15.75" hidden="1" x14ac:dyDescent="0.25">
      <c r="A36" s="96" t="s">
        <v>19</v>
      </c>
      <c r="B36" s="97"/>
      <c r="C36" s="97"/>
      <c r="D36" s="97"/>
      <c r="E36" s="98"/>
      <c r="F36" s="26">
        <f>'[7]УК ВР декабрь нар'!AV274+'[7]УК ВР декабрь нар'!FX274</f>
        <v>435644.38500002126</v>
      </c>
      <c r="G36" s="1"/>
      <c r="H36" s="1"/>
    </row>
    <row r="37" spans="1:12" ht="26.45" hidden="1" customHeight="1" x14ac:dyDescent="0.25">
      <c r="A37" s="102" t="s">
        <v>61</v>
      </c>
      <c r="B37" s="103"/>
      <c r="C37" s="103"/>
      <c r="D37" s="103"/>
      <c r="E37" s="104"/>
      <c r="F37" s="26">
        <f>'[7]УК ВР декабрь нар'!FY274+'[7]УК ВР декабрь нар'!AX274</f>
        <v>11541.399640036352</v>
      </c>
      <c r="G37" s="1"/>
      <c r="H37" s="1"/>
    </row>
    <row r="38" spans="1:12" x14ac:dyDescent="0.2">
      <c r="A38" s="90" t="s">
        <v>73</v>
      </c>
      <c r="B38" s="91"/>
      <c r="C38" s="91"/>
      <c r="D38" s="91"/>
      <c r="E38" s="92"/>
      <c r="F38" s="99">
        <f>SUM(F40:F44)+439664.5</f>
        <v>964842.0443029023</v>
      </c>
      <c r="G38" s="1"/>
      <c r="H38" s="1"/>
    </row>
    <row r="39" spans="1:12" ht="94.9" customHeight="1" x14ac:dyDescent="0.2">
      <c r="A39" s="93"/>
      <c r="B39" s="94"/>
      <c r="C39" s="94"/>
      <c r="D39" s="94"/>
      <c r="E39" s="95"/>
      <c r="F39" s="100"/>
      <c r="G39" s="1"/>
      <c r="H39" s="1"/>
    </row>
    <row r="40" spans="1:12" ht="15.6" hidden="1" customHeight="1" x14ac:dyDescent="0.25">
      <c r="A40" s="101" t="s">
        <v>97</v>
      </c>
      <c r="B40" s="101"/>
      <c r="C40" s="101"/>
      <c r="D40" s="101"/>
      <c r="E40" s="101"/>
      <c r="F40" s="26">
        <f>'[7]УК ВР март нар'!CQ274+'[7]УК ВР декабрь нар'!CT274+'[7]УК ВР декабрь нар'!ED274+'[7]УК ВР декабрь нар'!EE274</f>
        <v>474824.37176211627</v>
      </c>
      <c r="G40" s="1"/>
      <c r="H40" s="1"/>
      <c r="L40" s="33"/>
    </row>
    <row r="41" spans="1:12" ht="15.6" hidden="1" customHeight="1" x14ac:dyDescent="0.25">
      <c r="A41" s="101" t="s">
        <v>31</v>
      </c>
      <c r="B41" s="101"/>
      <c r="C41" s="101"/>
      <c r="D41" s="101"/>
      <c r="E41" s="101"/>
      <c r="F41" s="26">
        <f>'[7]УК ВР март нар'!CR274+'[7]УК ВР декабрь нар'!EF274</f>
        <v>9144.6784791537411</v>
      </c>
      <c r="G41" s="1"/>
      <c r="H41" s="1"/>
    </row>
    <row r="42" spans="1:12" ht="15.6" hidden="1" customHeight="1" x14ac:dyDescent="0.25">
      <c r="A42" s="101" t="s">
        <v>18</v>
      </c>
      <c r="B42" s="101"/>
      <c r="C42" s="101"/>
      <c r="D42" s="101"/>
      <c r="E42" s="101"/>
      <c r="F42" s="26">
        <f>'[7]УК ВР март нар'!CS274+'[7]УК ВР декабрь нар'!EG274</f>
        <v>21401.960446488152</v>
      </c>
      <c r="G42" s="1"/>
      <c r="H42" s="1"/>
    </row>
    <row r="43" spans="1:12" ht="15.6" hidden="1" customHeight="1" x14ac:dyDescent="0.25">
      <c r="A43" s="101" t="s">
        <v>19</v>
      </c>
      <c r="B43" s="101"/>
      <c r="C43" s="101"/>
      <c r="D43" s="101"/>
      <c r="E43" s="101"/>
      <c r="F43" s="26">
        <f>'[7]УК ВР декабрь нар'!FA274</f>
        <v>0</v>
      </c>
      <c r="G43" s="1"/>
      <c r="H43" s="1"/>
    </row>
    <row r="44" spans="1:12" ht="51" hidden="1" customHeight="1" x14ac:dyDescent="0.25">
      <c r="A44" s="102" t="s">
        <v>63</v>
      </c>
      <c r="B44" s="105"/>
      <c r="C44" s="105"/>
      <c r="D44" s="105"/>
      <c r="E44" s="106"/>
      <c r="F44" s="26">
        <f>'[7]УК ВР март нар'!DI274+'[7]УК ВР декабрь нар'!FB274</f>
        <v>19806.533615144177</v>
      </c>
      <c r="G44" s="1"/>
      <c r="H44" s="1"/>
    </row>
    <row r="45" spans="1:12" ht="63.6" customHeight="1" x14ac:dyDescent="0.25">
      <c r="A45" s="107" t="s">
        <v>74</v>
      </c>
      <c r="B45" s="108"/>
      <c r="C45" s="108"/>
      <c r="D45" s="108"/>
      <c r="E45" s="109"/>
      <c r="F45" s="27">
        <f>SUM(F46:F54)</f>
        <v>988832.0242000001</v>
      </c>
      <c r="G45" s="1"/>
      <c r="H45" s="1"/>
    </row>
    <row r="46" spans="1:12" ht="15.75" hidden="1" x14ac:dyDescent="0.25">
      <c r="A46" s="110" t="s">
        <v>20</v>
      </c>
      <c r="B46" s="111"/>
      <c r="C46" s="111"/>
      <c r="D46" s="111"/>
      <c r="E46" s="112"/>
      <c r="F46" s="26">
        <f>'[7]УК ВР декабрь нар'!GO274+'[7]УК ВР декабрь нар'!GP274</f>
        <v>984145.87000000011</v>
      </c>
      <c r="G46" s="1"/>
      <c r="H46" s="1"/>
      <c r="L46" s="33"/>
    </row>
    <row r="47" spans="1:12" ht="15.75" hidden="1" x14ac:dyDescent="0.25">
      <c r="A47" s="96" t="s">
        <v>31</v>
      </c>
      <c r="B47" s="97"/>
      <c r="C47" s="97"/>
      <c r="D47" s="97"/>
      <c r="E47" s="97"/>
      <c r="F47" s="26"/>
      <c r="G47" s="1"/>
      <c r="H47" s="1"/>
    </row>
    <row r="48" spans="1:12" ht="15.75" hidden="1" x14ac:dyDescent="0.25">
      <c r="A48" s="101" t="s">
        <v>21</v>
      </c>
      <c r="B48" s="101"/>
      <c r="C48" s="101"/>
      <c r="D48" s="101"/>
      <c r="E48" s="96"/>
      <c r="F48" s="26"/>
      <c r="G48" s="1"/>
      <c r="H48" s="1"/>
    </row>
    <row r="49" spans="1:15" ht="15.75" hidden="1" x14ac:dyDescent="0.25">
      <c r="A49" s="96" t="s">
        <v>17</v>
      </c>
      <c r="B49" s="97"/>
      <c r="C49" s="97"/>
      <c r="D49" s="97"/>
      <c r="E49" s="97"/>
      <c r="F49" s="26"/>
      <c r="G49" s="1"/>
      <c r="H49" s="1"/>
    </row>
    <row r="50" spans="1:15" ht="15.75" hidden="1" x14ac:dyDescent="0.25">
      <c r="A50" s="101" t="s">
        <v>22</v>
      </c>
      <c r="B50" s="101"/>
      <c r="C50" s="101"/>
      <c r="D50" s="101"/>
      <c r="E50" s="96"/>
      <c r="F50" s="26"/>
      <c r="G50" s="1"/>
      <c r="H50" s="1"/>
    </row>
    <row r="51" spans="1:15" ht="15.75" hidden="1" x14ac:dyDescent="0.25">
      <c r="A51" s="96" t="s">
        <v>17</v>
      </c>
      <c r="B51" s="97"/>
      <c r="C51" s="97"/>
      <c r="D51" s="97"/>
      <c r="E51" s="97"/>
      <c r="F51" s="26"/>
      <c r="G51" s="1"/>
      <c r="H51" s="1"/>
    </row>
    <row r="52" spans="1:15" ht="15.75" hidden="1" x14ac:dyDescent="0.25">
      <c r="A52" s="101" t="s">
        <v>18</v>
      </c>
      <c r="B52" s="101"/>
      <c r="C52" s="101"/>
      <c r="D52" s="101"/>
      <c r="E52" s="96"/>
      <c r="F52" s="26"/>
      <c r="G52" s="1"/>
      <c r="H52" s="1"/>
    </row>
    <row r="53" spans="1:15" ht="15.75" hidden="1" x14ac:dyDescent="0.25">
      <c r="A53" s="96" t="s">
        <v>19</v>
      </c>
      <c r="B53" s="97"/>
      <c r="C53" s="97"/>
      <c r="D53" s="97"/>
      <c r="E53" s="97"/>
      <c r="F53" s="26">
        <f>'[7]УК ВР декабрь нар'!GR274+'[7]УК ВР декабрь нар'!GS274+'[7]УК ВР декабрь нар'!GT274+'[7]УК ВР декабрь нар'!GU274+'[7]УК ВР декабрь нар'!GV274+'[7]УК ВР декабрь нар'!GW274+'[7]УК ВР декабрь нар'!GX274+'[7]УК ВР декабрь нар'!GY274+'[7]УК ВР декабрь нар'!GZ274</f>
        <v>4686.154199999999</v>
      </c>
      <c r="G53" s="1"/>
      <c r="H53" s="1"/>
    </row>
    <row r="54" spans="1:15" ht="15.75" hidden="1" x14ac:dyDescent="0.25">
      <c r="A54" s="102" t="s">
        <v>64</v>
      </c>
      <c r="B54" s="105"/>
      <c r="C54" s="105"/>
      <c r="D54" s="105"/>
      <c r="E54" s="106"/>
      <c r="F54" s="26"/>
      <c r="G54" s="1"/>
      <c r="H54" s="1"/>
    </row>
    <row r="55" spans="1:15" ht="15.6" hidden="1" customHeight="1" x14ac:dyDescent="0.25">
      <c r="A55" s="107" t="s">
        <v>37</v>
      </c>
      <c r="B55" s="97"/>
      <c r="C55" s="97"/>
      <c r="D55" s="97"/>
      <c r="E55" s="98"/>
      <c r="F55" s="34"/>
      <c r="G55" s="1"/>
      <c r="H55" s="1"/>
    </row>
    <row r="56" spans="1:15" ht="15.75" x14ac:dyDescent="0.25">
      <c r="A56" s="114" t="s">
        <v>75</v>
      </c>
      <c r="B56" s="115"/>
      <c r="C56" s="115"/>
      <c r="D56" s="115"/>
      <c r="E56" s="116"/>
      <c r="F56" s="27">
        <f>F31+F38+F45+F55</f>
        <v>3039518.9482891317</v>
      </c>
      <c r="H56" s="1"/>
      <c r="K56" s="20"/>
    </row>
    <row r="57" spans="1:15" ht="15.75" x14ac:dyDescent="0.25">
      <c r="A57" s="32" t="s">
        <v>66</v>
      </c>
      <c r="B57" s="63"/>
      <c r="C57" s="63"/>
      <c r="D57" s="63"/>
      <c r="E57" s="63"/>
      <c r="F57" s="27">
        <f>F58+F59+F60</f>
        <v>294762.77</v>
      </c>
      <c r="G57" s="1"/>
      <c r="H57" s="1"/>
    </row>
    <row r="58" spans="1:15" ht="15.75" x14ac:dyDescent="0.25">
      <c r="A58" s="96" t="s">
        <v>23</v>
      </c>
      <c r="B58" s="97"/>
      <c r="C58" s="97"/>
      <c r="D58" s="97"/>
      <c r="E58" s="97"/>
      <c r="F58" s="26">
        <v>86792.19</v>
      </c>
      <c r="G58" s="1"/>
      <c r="H58" s="1"/>
    </row>
    <row r="59" spans="1:15" ht="15.75" x14ac:dyDescent="0.25">
      <c r="A59" s="96" t="s">
        <v>24</v>
      </c>
      <c r="B59" s="97"/>
      <c r="C59" s="97"/>
      <c r="D59" s="97"/>
      <c r="E59" s="97"/>
      <c r="F59" s="26">
        <v>207970.58</v>
      </c>
      <c r="G59" s="1"/>
      <c r="H59" s="1"/>
    </row>
    <row r="60" spans="1:15" ht="18" hidden="1" customHeight="1" x14ac:dyDescent="0.25">
      <c r="A60" s="110" t="s">
        <v>25</v>
      </c>
      <c r="B60" s="111"/>
      <c r="C60" s="111"/>
      <c r="D60" s="111"/>
      <c r="E60" s="112"/>
      <c r="F60" s="26">
        <v>0</v>
      </c>
      <c r="G60" s="1"/>
      <c r="H60" s="1"/>
    </row>
    <row r="61" spans="1:15" ht="15.75" x14ac:dyDescent="0.25">
      <c r="A61" s="117" t="s">
        <v>67</v>
      </c>
      <c r="B61" s="117"/>
      <c r="C61" s="117"/>
      <c r="D61" s="117"/>
      <c r="E61" s="117"/>
      <c r="F61" s="27">
        <f>F56+F57</f>
        <v>3334281.7182891318</v>
      </c>
      <c r="G61" s="1"/>
      <c r="H61" s="1"/>
      <c r="N61" s="20"/>
      <c r="O61" s="20"/>
    </row>
    <row r="62" spans="1:15" ht="15.75" x14ac:dyDescent="0.25">
      <c r="A62" s="89" t="s">
        <v>26</v>
      </c>
      <c r="B62" s="89"/>
      <c r="C62" s="89"/>
      <c r="D62" s="89"/>
      <c r="E62" s="89"/>
      <c r="F62" s="28">
        <f>E17</f>
        <v>3641353.73</v>
      </c>
      <c r="G62" s="1"/>
      <c r="H62" s="1"/>
    </row>
    <row r="63" spans="1:15" ht="15.75" x14ac:dyDescent="0.25">
      <c r="A63" s="89" t="s">
        <v>27</v>
      </c>
      <c r="B63" s="89"/>
      <c r="C63" s="89"/>
      <c r="D63" s="89"/>
      <c r="E63" s="89"/>
      <c r="F63" s="27">
        <f>F17</f>
        <v>4298862.5999999996</v>
      </c>
      <c r="G63" s="1"/>
      <c r="H63" s="29"/>
    </row>
    <row r="64" spans="1:15" ht="15.75" x14ac:dyDescent="0.25">
      <c r="A64" s="113" t="s">
        <v>90</v>
      </c>
      <c r="B64" s="113"/>
      <c r="C64" s="113"/>
      <c r="D64" s="113"/>
      <c r="E64" s="113"/>
      <c r="F64" s="27">
        <f>F30+F62-F61</f>
        <v>8089916.9317726381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5" t="s">
        <v>91</v>
      </c>
      <c r="B68" s="125"/>
      <c r="C68" s="125"/>
      <c r="D68" s="125"/>
      <c r="E68" s="125"/>
      <c r="F68" s="55">
        <f>F64-G17</f>
        <v>7081863.6417726381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67</vt:lpstr>
      <vt:lpstr>Кузнецкая 67(2019)</vt:lpstr>
      <vt:lpstr>Кузнецкая 67(2020)</vt:lpstr>
      <vt:lpstr>Кузнецкая 67(2021)</vt:lpstr>
      <vt:lpstr>Кузнецкая 67(2022)</vt:lpstr>
      <vt:lpstr>Кузнецкая 67(2023)</vt:lpstr>
      <vt:lpstr>'Кузнецкая 67'!Область_печати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2023-03-28T11:16:43Z</cp:lastPrinted>
  <dcterms:created xsi:type="dcterms:W3CDTF">2013-05-24T09:13:10Z</dcterms:created>
  <dcterms:modified xsi:type="dcterms:W3CDTF">2024-05-20T08:34:10Z</dcterms:modified>
</cp:coreProperties>
</file>